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S:\LICITAÇÕES\Licitações 2026\Pregão\Serviço de Limpeza e Conservação\"/>
    </mc:Choice>
  </mc:AlternateContent>
  <xr:revisionPtr revIDLastSave="0" documentId="13_ncr:1_{6E70304A-CE17-464D-93F9-FE002FE1C115}" xr6:coauthVersionLast="47" xr6:coauthVersionMax="47" xr10:uidLastSave="{00000000-0000-0000-0000-000000000000}"/>
  <bookViews>
    <workbookView xWindow="-19320" yWindow="-120" windowWidth="19440" windowHeight="15150" tabRatio="938" activeTab="2" xr2:uid="{00000000-000D-0000-FFFF-FFFF00000000}"/>
  </bookViews>
  <sheets>
    <sheet name="Auxiliar de Limpeza" sheetId="139" r:id="rId1"/>
    <sheet name="UNIFORME" sheetId="128" r:id="rId2"/>
    <sheet name="MATERIAIS e EQUIP." sheetId="14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" localSheetId="0">#REF!</definedName>
    <definedName name="a" localSheetId="2">#REF!</definedName>
    <definedName name="a" localSheetId="1">#REF!</definedName>
    <definedName name="a">#REF!</definedName>
    <definedName name="aaa">[1]LIMPEZA!$A$2:$G$21</definedName>
    <definedName name="AASDAS" localSheetId="0">#REF!</definedName>
    <definedName name="AASDAS" localSheetId="2">#REF!</definedName>
    <definedName name="AASDAS" localSheetId="1">#REF!</definedName>
    <definedName name="AASDAS">#REF!</definedName>
    <definedName name="AccessDatabase">"C:\Meus documentos\COMERCIAL 2002_JANEIRO.mdb"</definedName>
    <definedName name="ACORDO_COLETIVO" localSheetId="0">#REF!</definedName>
    <definedName name="ACORDO_COLETIVO" localSheetId="2">#REF!</definedName>
    <definedName name="ACORDO_COLETIVO" localSheetId="1">#REF!</definedName>
    <definedName name="ACORDO_COLETIVO">#REF!</definedName>
    <definedName name="ad" localSheetId="0">#REF!</definedName>
    <definedName name="ad" localSheetId="2">#REF!</definedName>
    <definedName name="ad" localSheetId="1">#REF!</definedName>
    <definedName name="ad">#REF!</definedName>
    <definedName name="ADIC_INSALUB_ENC" localSheetId="0">#REF!</definedName>
    <definedName name="ADIC_INSALUB_ENC" localSheetId="2">#REF!</definedName>
    <definedName name="ADIC_INSALUB_ENC">#REF!</definedName>
    <definedName name="ADIC_INSALUB_SERV" localSheetId="0">#REF!</definedName>
    <definedName name="ADIC_INSALUB_SERV" localSheetId="2">#REF!</definedName>
    <definedName name="ADIC_INSALUB_SERV">#REF!</definedName>
    <definedName name="ADIC_INSALUB_SERV_HOSP" localSheetId="0">#REF!</definedName>
    <definedName name="ADIC_INSALUB_SERV_HOSP" localSheetId="2">#REF!</definedName>
    <definedName name="ADIC_INSALUB_SERV_HOSP">#REF!</definedName>
    <definedName name="adqwd" localSheetId="0">#REF!</definedName>
    <definedName name="adqwd" localSheetId="2">#REF!</definedName>
    <definedName name="adqwd">#REF!</definedName>
    <definedName name="AEGE" localSheetId="0">#REF!</definedName>
    <definedName name="AEGE" localSheetId="2">#REF!</definedName>
    <definedName name="AEGE">#REF!</definedName>
    <definedName name="AETER" localSheetId="0">#REF!</definedName>
    <definedName name="AETER" localSheetId="2">#REF!</definedName>
    <definedName name="AETER">#REF!</definedName>
    <definedName name="af" localSheetId="0">#REF!</definedName>
    <definedName name="af" localSheetId="2">#REF!</definedName>
    <definedName name="af">#REF!</definedName>
    <definedName name="AFDAF" localSheetId="0">#REF!</definedName>
    <definedName name="AFDAF" localSheetId="2">#REF!</definedName>
    <definedName name="AFDAF">#REF!</definedName>
    <definedName name="AFE" localSheetId="0">#REF!</definedName>
    <definedName name="AFE" localSheetId="2">#REF!</definedName>
    <definedName name="AFE">#REF!</definedName>
    <definedName name="AFEF" localSheetId="0">#REF!</definedName>
    <definedName name="AFEF" localSheetId="2">#REF!</definedName>
    <definedName name="AFEF">#REF!</definedName>
    <definedName name="afwrwe" localSheetId="0">#REF!</definedName>
    <definedName name="afwrwe" localSheetId="2">#REF!</definedName>
    <definedName name="afwrwe">#REF!</definedName>
    <definedName name="AGERE" localSheetId="0">#REF!</definedName>
    <definedName name="AGERE" localSheetId="2">#REF!</definedName>
    <definedName name="AGERE">#REF!</definedName>
    <definedName name="AL_1_C_OUTROS_REM_1_SERV" localSheetId="0">#REF!</definedName>
    <definedName name="AL_1_C_OUTROS_REM_1_SERV" localSheetId="2">#REF!</definedName>
    <definedName name="AL_1_C_OUTROS_REM_1_SERV">#REF!</definedName>
    <definedName name="AL_1_D_OUTROS_REM_2_ENC" localSheetId="0">#REF!</definedName>
    <definedName name="AL_1_D_OUTROS_REM_2_ENC" localSheetId="2">#REF!</definedName>
    <definedName name="AL_1_D_OUTROS_REM_2_ENC">#REF!</definedName>
    <definedName name="AL_1_D_OUTROS_REM_2_SERV" localSheetId="0">#REF!</definedName>
    <definedName name="AL_1_D_OUTROS_REM_2_SERV" localSheetId="2">#REF!</definedName>
    <definedName name="AL_1_D_OUTROS_REM_2_SERV">#REF!</definedName>
    <definedName name="AL_1_E_OUTROS_REM_3_SERV" localSheetId="0">#REF!</definedName>
    <definedName name="AL_1_E_OUTROS_REM_3_SERV" localSheetId="2">#REF!</definedName>
    <definedName name="AL_1_E_OUTROS_REM_3_SERV">#REF!</definedName>
    <definedName name="ALIMENTACAO_POR_DIA" localSheetId="0">#REF!</definedName>
    <definedName name="ALIMENTACAO_POR_DIA" localSheetId="2">#REF!</definedName>
    <definedName name="ALIMENTACAO_POR_DIA">#REF!</definedName>
    <definedName name="AQ" localSheetId="0">#REF!</definedName>
    <definedName name="AQ" localSheetId="2">#REF!</definedName>
    <definedName name="AQ">#REF!</definedName>
    <definedName name="Area_2" localSheetId="0">#REF!</definedName>
    <definedName name="Area_2" localSheetId="2">#REF!</definedName>
    <definedName name="Area_2">#REF!</definedName>
    <definedName name="_xlnm.Print_Area" localSheetId="2">'MATERIAIS e EQUIP.'!$A$1:$G$52</definedName>
    <definedName name="_xlnm.Print_Area" localSheetId="1">UNIFORME!$B$3:$H$17</definedName>
    <definedName name="AREA_ESQ_EXTERNA_ANEXOS" localSheetId="0">#REF!</definedName>
    <definedName name="AREA_ESQ_EXTERNA_ANEXOS" localSheetId="2">#REF!</definedName>
    <definedName name="AREA_ESQ_EXTERNA_ANEXOS" localSheetId="1">#REF!</definedName>
    <definedName name="AREA_ESQ_EXTERNA_ANEXOS">#REF!</definedName>
    <definedName name="AREA_ESQ_EXTERNA_PTMS_PRMS" localSheetId="0">#REF!</definedName>
    <definedName name="AREA_ESQ_EXTERNA_PTMS_PRMS" localSheetId="2">#REF!</definedName>
    <definedName name="AREA_ESQ_EXTERNA_PTMS_PRMS" localSheetId="1">#REF!</definedName>
    <definedName name="AREA_ESQ_EXTERNA_PTMS_PRMS">#REF!</definedName>
    <definedName name="AREA_ESQ_EXTERNA_SEDE" localSheetId="0">#REF!</definedName>
    <definedName name="AREA_ESQ_EXTERNA_SEDE" localSheetId="2">#REF!</definedName>
    <definedName name="AREA_ESQ_EXTERNA_SEDE" localSheetId="1">#REF!</definedName>
    <definedName name="AREA_ESQ_EXTERNA_SEDE">#REF!</definedName>
    <definedName name="AREA_ESQ_EXTERNA_TOTAL" localSheetId="0">#REF!</definedName>
    <definedName name="AREA_ESQ_EXTERNA_TOTAL" localSheetId="2">#REF!</definedName>
    <definedName name="AREA_ESQ_EXTERNA_TOTAL">#REF!</definedName>
    <definedName name="AREA_EXTERNA_ANEXOS" localSheetId="0">#REF!</definedName>
    <definedName name="AREA_EXTERNA_ANEXOS" localSheetId="2">#REF!</definedName>
    <definedName name="AREA_EXTERNA_ANEXOS">#REF!</definedName>
    <definedName name="AREA_EXTERNA_PTMS_PRMS" localSheetId="0">#REF!</definedName>
    <definedName name="AREA_EXTERNA_PTMS_PRMS" localSheetId="2">#REF!</definedName>
    <definedName name="AREA_EXTERNA_PTMS_PRMS">#REF!</definedName>
    <definedName name="AREA_EXTERNA_SEDE" localSheetId="0">#REF!</definedName>
    <definedName name="AREA_EXTERNA_SEDE" localSheetId="2">#REF!</definedName>
    <definedName name="AREA_EXTERNA_SEDE">#REF!</definedName>
    <definedName name="AREA_EXTERNA_TOTAL" localSheetId="0">#REF!</definedName>
    <definedName name="AREA_EXTERNA_TOTAL" localSheetId="2">#REF!</definedName>
    <definedName name="AREA_EXTERNA_TOTAL">#REF!</definedName>
    <definedName name="AREA_FACHADA_ENVID_ANEXOS" localSheetId="0">#REF!</definedName>
    <definedName name="AREA_FACHADA_ENVID_ANEXOS" localSheetId="2">#REF!</definedName>
    <definedName name="AREA_FACHADA_ENVID_ANEXOS">#REF!</definedName>
    <definedName name="AREA_FACHADA_ENVID_PTMS_PRMS" localSheetId="0">#REF!</definedName>
    <definedName name="AREA_FACHADA_ENVID_PTMS_PRMS" localSheetId="2">#REF!</definedName>
    <definedName name="AREA_FACHADA_ENVID_PTMS_PRMS">#REF!</definedName>
    <definedName name="AREA_FACHADA_ENVID_SEDE" localSheetId="0">#REF!</definedName>
    <definedName name="AREA_FACHADA_ENVID_SEDE" localSheetId="2">#REF!</definedName>
    <definedName name="AREA_FACHADA_ENVID_SEDE">#REF!</definedName>
    <definedName name="AREA_FACHADA_ENVID_TOTAL" localSheetId="0">#REF!</definedName>
    <definedName name="AREA_FACHADA_ENVID_TOTAL" localSheetId="2">#REF!</definedName>
    <definedName name="AREA_FACHADA_ENVID_TOTAL">#REF!</definedName>
    <definedName name="AREA_INTERNA_ANEXOS" localSheetId="0">#REF!</definedName>
    <definedName name="AREA_INTERNA_ANEXOS" localSheetId="2">#REF!</definedName>
    <definedName name="AREA_INTERNA_ANEXOS">#REF!</definedName>
    <definedName name="AREA_INTERNA_PTMS_PRMS" localSheetId="0">#REF!</definedName>
    <definedName name="AREA_INTERNA_PTMS_PRMS" localSheetId="2">#REF!</definedName>
    <definedName name="AREA_INTERNA_PTMS_PRMS">#REF!</definedName>
    <definedName name="AREA_INTERNA_SEDE" localSheetId="0">#REF!</definedName>
    <definedName name="AREA_INTERNA_SEDE" localSheetId="2">#REF!</definedName>
    <definedName name="AREA_INTERNA_SEDE">#REF!</definedName>
    <definedName name="AREA_INTERNA_TOTAL" localSheetId="0">#REF!</definedName>
    <definedName name="AREA_INTERNA_TOTAL" localSheetId="2">#REF!</definedName>
    <definedName name="AREA_INTERNA_TOTAL">#REF!</definedName>
    <definedName name="AREA_MED_HOSP_ANEXOS" localSheetId="0">#REF!</definedName>
    <definedName name="AREA_MED_HOSP_ANEXOS" localSheetId="2">#REF!</definedName>
    <definedName name="AREA_MED_HOSP_ANEXOS">#REF!</definedName>
    <definedName name="AREA_MED_HOSP_PTMS_PRMS" localSheetId="0">#REF!</definedName>
    <definedName name="AREA_MED_HOSP_PTMS_PRMS" localSheetId="2">#REF!</definedName>
    <definedName name="AREA_MED_HOSP_PTMS_PRMS">#REF!</definedName>
    <definedName name="AREA_MED_HOSP_SEDE" localSheetId="0">#REF!</definedName>
    <definedName name="AREA_MED_HOSP_SEDE" localSheetId="2">#REF!</definedName>
    <definedName name="AREA_MED_HOSP_SEDE">#REF!</definedName>
    <definedName name="AREA_MED_HOSP_TOTAL" localSheetId="0">#REF!</definedName>
    <definedName name="AREA_MED_HOSP_TOTAL" localSheetId="2">#REF!</definedName>
    <definedName name="AREA_MED_HOSP_TOTAL">#REF!</definedName>
    <definedName name="aREA1" localSheetId="0">#REF!</definedName>
    <definedName name="aREA1" localSheetId="2">#REF!</definedName>
    <definedName name="aREA1">#REF!</definedName>
    <definedName name="area2" localSheetId="0">#REF!</definedName>
    <definedName name="area2" localSheetId="2">#REF!</definedName>
    <definedName name="area2">#REF!</definedName>
    <definedName name="Area3" localSheetId="0">#REF!</definedName>
    <definedName name="Area3" localSheetId="2">#REF!</definedName>
    <definedName name="Area3">#REF!</definedName>
    <definedName name="Area4" localSheetId="0">#REF!</definedName>
    <definedName name="Area4" localSheetId="2">#REF!</definedName>
    <definedName name="Area4">#REF!</definedName>
    <definedName name="AREAE2" localSheetId="0">#REF!</definedName>
    <definedName name="AREAE2" localSheetId="2">#REF!</definedName>
    <definedName name="AREAE2">#REF!</definedName>
    <definedName name="AS" localSheetId="0">#REF!</definedName>
    <definedName name="AS" localSheetId="2">#REF!</definedName>
    <definedName name="AS">#REF!</definedName>
    <definedName name="ASA" localSheetId="0">#REF!</definedName>
    <definedName name="ASA" localSheetId="2">#REF!</definedName>
    <definedName name="ASA">#REF!</definedName>
    <definedName name="ASAD" localSheetId="0">#REF!</definedName>
    <definedName name="ASAD" localSheetId="2">#REF!</definedName>
    <definedName name="ASAD">#REF!</definedName>
    <definedName name="ASAS" localSheetId="0">#REF!</definedName>
    <definedName name="ASAS" localSheetId="2">#REF!</definedName>
    <definedName name="ASAS">#REF!</definedName>
    <definedName name="ASASSF" localSheetId="0">#REF!</definedName>
    <definedName name="ASASSF" localSheetId="2">#REF!</definedName>
    <definedName name="ASASSF">#REF!</definedName>
    <definedName name="ASD" localSheetId="0">#REF!</definedName>
    <definedName name="ASD" localSheetId="2">#REF!</definedName>
    <definedName name="ASD">#REF!</definedName>
    <definedName name="ASDA" localSheetId="0">#REF!</definedName>
    <definedName name="ASDA" localSheetId="2">#REF!</definedName>
    <definedName name="ASDA">#REF!</definedName>
    <definedName name="ASDAS" localSheetId="0">#REF!</definedName>
    <definedName name="ASDAS" localSheetId="2">#REF!</definedName>
    <definedName name="ASDAS">#REF!</definedName>
    <definedName name="ASDASD" localSheetId="0">#REF!</definedName>
    <definedName name="ASDASD" localSheetId="2">#REF!</definedName>
    <definedName name="ASDASD">#REF!</definedName>
    <definedName name="ASDASDA" localSheetId="0">#REF!</definedName>
    <definedName name="ASDASDA" localSheetId="2">#REF!</definedName>
    <definedName name="ASDASDA">#REF!</definedName>
    <definedName name="asdcx" localSheetId="0">#REF!</definedName>
    <definedName name="asdcx" localSheetId="2">#REF!</definedName>
    <definedName name="asdcx">#REF!</definedName>
    <definedName name="ASDFAD" localSheetId="0">#REF!</definedName>
    <definedName name="ASDFAD" localSheetId="2">#REF!</definedName>
    <definedName name="ASDFAD">#REF!</definedName>
    <definedName name="asds" localSheetId="0">#REF!</definedName>
    <definedName name="asds" localSheetId="2">#REF!</definedName>
    <definedName name="asds">#REF!</definedName>
    <definedName name="asfea" localSheetId="0">#REF!</definedName>
    <definedName name="asfea" localSheetId="2">#REF!</definedName>
    <definedName name="asfea">#REF!</definedName>
    <definedName name="ASI" localSheetId="0">#REF!</definedName>
    <definedName name="ASI" localSheetId="2">#REF!</definedName>
    <definedName name="ASI">#REF!</definedName>
    <definedName name="ASQW" localSheetId="0">#REF!</definedName>
    <definedName name="ASQW" localSheetId="2">#REF!</definedName>
    <definedName name="ASQW">#REF!</definedName>
    <definedName name="ASS" localSheetId="0">#REF!</definedName>
    <definedName name="ASS" localSheetId="2">#REF!</definedName>
    <definedName name="ASS">#REF!</definedName>
    <definedName name="assisten" localSheetId="0">#REF!</definedName>
    <definedName name="assisten" localSheetId="2">#REF!</definedName>
    <definedName name="assisten">#REF!</definedName>
    <definedName name="awrw" localSheetId="0">#REF!</definedName>
    <definedName name="awrw" localSheetId="2">#REF!</definedName>
    <definedName name="awrw">#REF!</definedName>
    <definedName name="bc" localSheetId="0">#REF!</definedName>
    <definedName name="bc" localSheetId="2">#REF!</definedName>
    <definedName name="bc">#REF!</definedName>
    <definedName name="btfr" localSheetId="0">#REF!</definedName>
    <definedName name="btfr" localSheetId="2">#REF!</definedName>
    <definedName name="btfr">#REF!</definedName>
    <definedName name="Button_15">"COMERCIAL_2002_JANEIRO_consultas_Lista"</definedName>
    <definedName name="bvcr" localSheetId="0">#REF!</definedName>
    <definedName name="bvcr" localSheetId="2">#REF!</definedName>
    <definedName name="bvcr" localSheetId="1">#REF!</definedName>
    <definedName name="bvcr">#REF!</definedName>
    <definedName name="bvf" localSheetId="0">#REF!</definedName>
    <definedName name="bvf" localSheetId="2">#REF!</definedName>
    <definedName name="bvf">#REF!</definedName>
    <definedName name="CATEGORIA_PROFISSIONAL_ENC" localSheetId="0">#REF!</definedName>
    <definedName name="CATEGORIA_PROFISSIONAL_ENC" localSheetId="2">#REF!</definedName>
    <definedName name="CATEGORIA_PROFISSIONAL_ENC">#REF!</definedName>
    <definedName name="CATEGORIA_PROFISSIONAL_SERV" localSheetId="0">#REF!</definedName>
    <definedName name="CATEGORIA_PROFISSIONAL_SERV" localSheetId="2">#REF!</definedName>
    <definedName name="CATEGORIA_PROFISSIONAL_SERV">#REF!</definedName>
    <definedName name="CATEGORIA_PROFISSIONAL_SERV_HOSP" localSheetId="0">#REF!</definedName>
    <definedName name="CATEGORIA_PROFISSIONAL_SERV_HOSP" localSheetId="2">#REF!</definedName>
    <definedName name="CATEGORIA_PROFISSIONAL_SERV_HOSP">#REF!</definedName>
    <definedName name="CBO" localSheetId="0">#REF!</definedName>
    <definedName name="CBO" localSheetId="2">#REF!</definedName>
    <definedName name="CBO">#REF!</definedName>
    <definedName name="çç" localSheetId="0">#REF!</definedName>
    <definedName name="çç" localSheetId="2">#REF!</definedName>
    <definedName name="çç">#REF!</definedName>
    <definedName name="ççp" localSheetId="0">#REF!</definedName>
    <definedName name="ççp" localSheetId="2">#REF!</definedName>
    <definedName name="ççp">#REF!</definedName>
    <definedName name="cdder" localSheetId="0">#REF!</definedName>
    <definedName name="cdder" localSheetId="2">#REF!</definedName>
    <definedName name="cdder">#REF!</definedName>
    <definedName name="cdsa" localSheetId="0">#REF!</definedName>
    <definedName name="cdsa" localSheetId="2">#REF!</definedName>
    <definedName name="cdsa">#REF!</definedName>
    <definedName name="CGC">[2]Matriz!$H$2:$H$3</definedName>
    <definedName name="ÇK" localSheetId="0">#REF!</definedName>
    <definedName name="ÇK" localSheetId="2">#REF!</definedName>
    <definedName name="ÇK" localSheetId="1">#REF!</definedName>
    <definedName name="ÇK">#REF!</definedName>
    <definedName name="ÇKO" localSheetId="0">#REF!</definedName>
    <definedName name="ÇKO" localSheetId="2">#REF!</definedName>
    <definedName name="ÇKO">#REF!</definedName>
    <definedName name="CLIENTES">[2]Base!$C$2:$C$986</definedName>
    <definedName name="ÇMK" localSheetId="0">#REF!</definedName>
    <definedName name="ÇMK" localSheetId="2">#REF!</definedName>
    <definedName name="ÇMK" localSheetId="1">#REF!</definedName>
    <definedName name="ÇMK">#REF!</definedName>
    <definedName name="ÇMMM" localSheetId="0">#REF!</definedName>
    <definedName name="ÇMMM" localSheetId="2">#REF!</definedName>
    <definedName name="ÇMMM">#REF!</definedName>
    <definedName name="COEF_KI_ESQ_EXTERNA_ENC" localSheetId="0">#REF!</definedName>
    <definedName name="COEF_KI_ESQ_EXTERNA_ENC" localSheetId="2">#REF!</definedName>
    <definedName name="COEF_KI_ESQ_EXTERNA_ENC">#REF!</definedName>
    <definedName name="COEF_KI_ESQ_EXTERNA_SERV" localSheetId="0">#REF!</definedName>
    <definedName name="COEF_KI_ESQ_EXTERNA_SERV" localSheetId="2">#REF!</definedName>
    <definedName name="COEF_KI_ESQ_EXTERNA_SERV">#REF!</definedName>
    <definedName name="COEF_KI_FACHADA_ENVID_ENC" localSheetId="0">#REF!</definedName>
    <definedName name="COEF_KI_FACHADA_ENVID_ENC" localSheetId="2">#REF!</definedName>
    <definedName name="COEF_KI_FACHADA_ENVID_ENC">#REF!</definedName>
    <definedName name="COEF_KI_FACHADA_ENVID_SERV" localSheetId="0">#REF!</definedName>
    <definedName name="COEF_KI_FACHADA_ENVID_SERV" localSheetId="2">#REF!</definedName>
    <definedName name="COEF_KI_FACHADA_ENVID_SERV">#REF!</definedName>
    <definedName name="COMERCIAL_2002_JANEIRO_consultas_Lista">[3]BANCO_PANAMERICANO!$A$1:$G$16</definedName>
    <definedName name="çp" localSheetId="0">#REF!</definedName>
    <definedName name="çp" localSheetId="2">#REF!</definedName>
    <definedName name="çp" localSheetId="1">#REF!</definedName>
    <definedName name="çp">#REF!</definedName>
    <definedName name="Criart">"$#REF!.$#REF!$#REF!:$#REF!$#REF!"</definedName>
    <definedName name="CUSTO_M2_AREA_EXTERNA" localSheetId="0">#REF!</definedName>
    <definedName name="CUSTO_M2_AREA_EXTERNA" localSheetId="2">#REF!</definedName>
    <definedName name="CUSTO_M2_AREA_EXTERNA" localSheetId="1">#REF!</definedName>
    <definedName name="CUSTO_M2_AREA_EXTERNA">#REF!</definedName>
    <definedName name="CUSTO_M2_AREA_EXTERNA_ENC" localSheetId="0">#REF!</definedName>
    <definedName name="CUSTO_M2_AREA_EXTERNA_ENC" localSheetId="2">#REF!</definedName>
    <definedName name="CUSTO_M2_AREA_EXTERNA_ENC" localSheetId="1">#REF!</definedName>
    <definedName name="CUSTO_M2_AREA_EXTERNA_ENC">#REF!</definedName>
    <definedName name="CUSTO_M2_AREA_EXTERNA_SERV" localSheetId="0">#REF!</definedName>
    <definedName name="CUSTO_M2_AREA_EXTERNA_SERV" localSheetId="2">#REF!</definedName>
    <definedName name="CUSTO_M2_AREA_EXTERNA_SERV" localSheetId="1">#REF!</definedName>
    <definedName name="CUSTO_M2_AREA_EXTERNA_SERV">#REF!</definedName>
    <definedName name="CUSTO_M2_AREA_HOSPITALAR_ENC" localSheetId="0">#REF!</definedName>
    <definedName name="CUSTO_M2_AREA_HOSPITALAR_ENC" localSheetId="2">#REF!</definedName>
    <definedName name="CUSTO_M2_AREA_HOSPITALAR_ENC">#REF!</definedName>
    <definedName name="CUSTO_M2_AREA_HOSPITALAR_SERV" localSheetId="0">#REF!</definedName>
    <definedName name="CUSTO_M2_AREA_HOSPITALAR_SERV" localSheetId="2">#REF!</definedName>
    <definedName name="CUSTO_M2_AREA_HOSPITALAR_SERV">#REF!</definedName>
    <definedName name="CUSTO_M2_AREA_INTERNA" localSheetId="0">#REF!</definedName>
    <definedName name="CUSTO_M2_AREA_INTERNA" localSheetId="2">#REF!</definedName>
    <definedName name="CUSTO_M2_AREA_INTERNA">#REF!</definedName>
    <definedName name="CUSTO_M2_AREA_INTERNA_ENC" localSheetId="0">#REF!</definedName>
    <definedName name="CUSTO_M2_AREA_INTERNA_ENC" localSheetId="2">#REF!</definedName>
    <definedName name="CUSTO_M2_AREA_INTERNA_ENC">#REF!</definedName>
    <definedName name="CUSTO_M2_AREA_INTERNA_SERV" localSheetId="0">#REF!</definedName>
    <definedName name="CUSTO_M2_AREA_INTERNA_SERV" localSheetId="2">#REF!</definedName>
    <definedName name="CUSTO_M2_AREA_INTERNA_SERV">#REF!</definedName>
    <definedName name="CUSTO_M2_AREA_MED_HOSP" localSheetId="0">#REF!</definedName>
    <definedName name="CUSTO_M2_AREA_MED_HOSP" localSheetId="2">#REF!</definedName>
    <definedName name="CUSTO_M2_AREA_MED_HOSP">#REF!</definedName>
    <definedName name="CUSTO_M2_ESQ_EXTERNA" localSheetId="0">#REF!</definedName>
    <definedName name="CUSTO_M2_ESQ_EXTERNA" localSheetId="2">#REF!</definedName>
    <definedName name="CUSTO_M2_ESQ_EXTERNA">#REF!</definedName>
    <definedName name="CUSTO_M2_ESQ_EXTERNA_ENC" localSheetId="0">#REF!</definedName>
    <definedName name="CUSTO_M2_ESQ_EXTERNA_ENC" localSheetId="2">#REF!</definedName>
    <definedName name="CUSTO_M2_ESQ_EXTERNA_ENC">#REF!</definedName>
    <definedName name="CUSTO_M2_ESQ_EXTERNA_SERV" localSheetId="0">#REF!</definedName>
    <definedName name="CUSTO_M2_ESQ_EXTERNA_SERV" localSheetId="2">#REF!</definedName>
    <definedName name="CUSTO_M2_ESQ_EXTERNA_SERV">#REF!</definedName>
    <definedName name="CUSTO_M2_FACHADA_ENVID" localSheetId="0">#REF!</definedName>
    <definedName name="CUSTO_M2_FACHADA_ENVID" localSheetId="2">#REF!</definedName>
    <definedName name="CUSTO_M2_FACHADA_ENVID">#REF!</definedName>
    <definedName name="CUSTO_M2_FACHADA_ENVID_ENC" localSheetId="0">#REF!</definedName>
    <definedName name="CUSTO_M2_FACHADA_ENVID_ENC" localSheetId="2">#REF!</definedName>
    <definedName name="CUSTO_M2_FACHADA_ENVID_ENC">#REF!</definedName>
    <definedName name="CUSTO_M2_FACHADA_ENVID_SERV" localSheetId="0">#REF!</definedName>
    <definedName name="CUSTO_M2_FACHADA_ENVID_SERV" localSheetId="2">#REF!</definedName>
    <definedName name="CUSTO_M2_FACHADA_ENVID_SERV">#REF!</definedName>
    <definedName name="cx" localSheetId="0">#REF!</definedName>
    <definedName name="cx" localSheetId="2">#REF!</definedName>
    <definedName name="cx">#REF!</definedName>
    <definedName name="czx" localSheetId="0">#REF!</definedName>
    <definedName name="czx" localSheetId="2">#REF!</definedName>
    <definedName name="czx">#REF!</definedName>
    <definedName name="D" localSheetId="0">#REF!</definedName>
    <definedName name="D" localSheetId="2">#REF!</definedName>
    <definedName name="D">#REF!</definedName>
    <definedName name="dadas" localSheetId="0">#REF!</definedName>
    <definedName name="dadas" localSheetId="2">#REF!</definedName>
    <definedName name="dadas">#REF!</definedName>
    <definedName name="DAEE" localSheetId="0">#REF!</definedName>
    <definedName name="DAEE" localSheetId="2">#REF!</definedName>
    <definedName name="DAEE">#REF!</definedName>
    <definedName name="dasdad" localSheetId="0">#REF!</definedName>
    <definedName name="dasdad" localSheetId="2">#REF!</definedName>
    <definedName name="dasdad">#REF!</definedName>
    <definedName name="DATA_APRESENTACAO_PROPOSTA" localSheetId="0">#REF!</definedName>
    <definedName name="DATA_APRESENTACAO_PROPOSTA" localSheetId="2">#REF!</definedName>
    <definedName name="DATA_APRESENTACAO_PROPOSTA">#REF!</definedName>
    <definedName name="DATA_BASE_CATEGORIA" localSheetId="0">#REF!</definedName>
    <definedName name="DATA_BASE_CATEGORIA" localSheetId="2">#REF!</definedName>
    <definedName name="DATA_BASE_CATEGORIA">#REF!</definedName>
    <definedName name="DATA_DO_ORCAMENTO_ESTIMATIVO" localSheetId="0">#REF!</definedName>
    <definedName name="DATA_DO_ORCAMENTO_ESTIMATIVO" localSheetId="2">#REF!</definedName>
    <definedName name="DATA_DO_ORCAMENTO_ESTIMATIVO">#REF!</definedName>
    <definedName name="DATA_LICITACAO" localSheetId="0">#REF!</definedName>
    <definedName name="DATA_LICITACAO" localSheetId="2">#REF!</definedName>
    <definedName name="DATA_LICITACAO">#REF!</definedName>
    <definedName name="dedd" localSheetId="0">#REF!</definedName>
    <definedName name="dedd" localSheetId="2">#REF!</definedName>
    <definedName name="dedd">#REF!</definedName>
    <definedName name="df" localSheetId="0">#REF!</definedName>
    <definedName name="df" localSheetId="2">#REF!</definedName>
    <definedName name="df">#REF!</definedName>
    <definedName name="Dia">'[4]DADOS-ESTATISTICOS'!$F$24</definedName>
    <definedName name="DIAS_TRABALHADOS_NO_MES" localSheetId="0">#REF!</definedName>
    <definedName name="DIAS_TRABALHADOS_NO_MES" localSheetId="2">#REF!</definedName>
    <definedName name="DIAS_TRABALHADOS_NO_MES" localSheetId="1">#REF!</definedName>
    <definedName name="DIAS_TRABALHADOS_NO_MES">#REF!</definedName>
    <definedName name="dois" localSheetId="0">#REF!</definedName>
    <definedName name="dois" localSheetId="2">#REF!</definedName>
    <definedName name="dois" localSheetId="1">#REF!</definedName>
    <definedName name="dois">#REF!</definedName>
    <definedName name="dwdd" localSheetId="0">#REF!</definedName>
    <definedName name="dwdd" localSheetId="2">#REF!</definedName>
    <definedName name="dwdd">#REF!</definedName>
    <definedName name="dwqwd" localSheetId="0">#REF!</definedName>
    <definedName name="dwqwd" localSheetId="2">#REF!</definedName>
    <definedName name="dwqwd">#REF!</definedName>
    <definedName name="E" localSheetId="0">#REF!</definedName>
    <definedName name="E" localSheetId="2">#REF!</definedName>
    <definedName name="E">#REF!</definedName>
    <definedName name="ed" localSheetId="0">#REF!</definedName>
    <definedName name="ed" localSheetId="2">#REF!</definedName>
    <definedName name="ed">#REF!</definedName>
    <definedName name="EGET" localSheetId="0">#REF!</definedName>
    <definedName name="EGET" localSheetId="2">#REF!</definedName>
    <definedName name="EGET">#REF!</definedName>
    <definedName name="ENCARREGADO_DE_LIMPEZA" localSheetId="0">#REF!</definedName>
    <definedName name="ENCARREGADO_DE_LIMPEZA" localSheetId="2">#REF!</definedName>
    <definedName name="ENCARREGADO_DE_LIMPEZA">#REF!</definedName>
    <definedName name="epi">[5]Insumos!$I$109</definedName>
    <definedName name="equipamentos">[5]Insumos!$M$78</definedName>
    <definedName name="ER" localSheetId="0">#REF!</definedName>
    <definedName name="ER" localSheetId="2">#REF!</definedName>
    <definedName name="ER" localSheetId="1">#REF!</definedName>
    <definedName name="ER">#REF!</definedName>
    <definedName name="ERE" localSheetId="0">#REF!</definedName>
    <definedName name="ERE" localSheetId="2">#REF!</definedName>
    <definedName name="ERE">#REF!</definedName>
    <definedName name="erruo" localSheetId="0">#REF!</definedName>
    <definedName name="erruo" localSheetId="2">#REF!</definedName>
    <definedName name="erruo">#REF!</definedName>
    <definedName name="ERT" localSheetId="0">#REF!</definedName>
    <definedName name="ERT" localSheetId="2">#REF!</definedName>
    <definedName name="ERT">#REF!</definedName>
    <definedName name="erted" localSheetId="0">#REF!</definedName>
    <definedName name="erted" localSheetId="2">#REF!</definedName>
    <definedName name="erted">#REF!</definedName>
    <definedName name="erty" localSheetId="0">#REF!</definedName>
    <definedName name="erty" localSheetId="2">#REF!</definedName>
    <definedName name="erty">#REF!</definedName>
    <definedName name="ertyu" localSheetId="0">#REF!</definedName>
    <definedName name="ertyu" localSheetId="2">#REF!</definedName>
    <definedName name="ertyu">#REF!</definedName>
    <definedName name="ETES" localSheetId="0">#REF!</definedName>
    <definedName name="ETES" localSheetId="2">#REF!</definedName>
    <definedName name="ETES">#REF!</definedName>
    <definedName name="EW" localSheetId="0">#REF!</definedName>
    <definedName name="EW" localSheetId="2">#REF!</definedName>
    <definedName name="EW">#REF!</definedName>
    <definedName name="Excel_BuiltIn_Print_Area" localSheetId="0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2">#REF!</definedName>
    <definedName name="Excel_BuiltIn_Print_Area_1_1">#REF!</definedName>
    <definedName name="Excel_BuiltIn_Print_Area_1_2">#N/A</definedName>
    <definedName name="Excel_BuiltIn_Print_Area_10" localSheetId="0">#REF!</definedName>
    <definedName name="Excel_BuiltIn_Print_Area_10" localSheetId="2">#REF!</definedName>
    <definedName name="Excel_BuiltIn_Print_Area_10" localSheetId="1">#REF!</definedName>
    <definedName name="Excel_BuiltIn_Print_Area_10">#REF!</definedName>
    <definedName name="Excel_BuiltIn_Print_Area_12" localSheetId="0">#REF!</definedName>
    <definedName name="Excel_BuiltIn_Print_Area_12" localSheetId="2">#REF!</definedName>
    <definedName name="Excel_BuiltIn_Print_Area_12">#REF!</definedName>
    <definedName name="Excel_BuiltIn_Print_Area_12_1" localSheetId="0">#REF!</definedName>
    <definedName name="Excel_BuiltIn_Print_Area_12_1" localSheetId="2">#REF!</definedName>
    <definedName name="Excel_BuiltIn_Print_Area_12_1">#REF!</definedName>
    <definedName name="Excel_BuiltIn_Print_Area_12_1_1" localSheetId="0">#REF!</definedName>
    <definedName name="Excel_BuiltIn_Print_Area_12_1_1" localSheetId="2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>#REF!</definedName>
    <definedName name="Excel_BuiltIn_Print_Area_2" localSheetId="0">#REF!</definedName>
    <definedName name="Excel_BuiltIn_Print_Area_2" localSheetId="2">#REF!</definedName>
    <definedName name="Excel_BuiltIn_Print_Area_2">#REF!</definedName>
    <definedName name="Excel_BuiltIn_Print_Area_2_2">#N/A</definedName>
    <definedName name="Excel_BuiltIn_Print_Area_3_1" localSheetId="0">#REF!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8" localSheetId="0">#REF!</definedName>
    <definedName name="Excel_BuiltIn_Print_Area_8" localSheetId="2">#REF!</definedName>
    <definedName name="Excel_BuiltIn_Print_Area_8">#REF!</definedName>
    <definedName name="Excel_BuiltIn_Print_Area_8_1" localSheetId="0">#REF!</definedName>
    <definedName name="Excel_BuiltIn_Print_Area_8_1" localSheetId="2">#REF!</definedName>
    <definedName name="Excel_BuiltIn_Print_Area_8_1">#REF!</definedName>
    <definedName name="Excel_BuiltIn_Print_Area_9" localSheetId="0">#REF!</definedName>
    <definedName name="Excel_BuiltIn_Print_Area_9" localSheetId="2">#REF!</definedName>
    <definedName name="Excel_BuiltIn_Print_Area_9">#REF!</definedName>
    <definedName name="Excel_BuiltIn_Print_Titles">"$#REF!.$#REF!$#REF!:$#REF!$#REF!"</definedName>
    <definedName name="Excel_um" localSheetId="0">#REF!</definedName>
    <definedName name="Excel_um" localSheetId="2">#REF!</definedName>
    <definedName name="Excel_um" localSheetId="1">#REF!</definedName>
    <definedName name="Excel_um">#REF!</definedName>
    <definedName name="FA2F">"$#REF!.$#REF!$#REF!:$#REF!$#REF!"</definedName>
    <definedName name="FA2F_2">"$#REF!.$#REF!$#REF!:$#REF!$#REF!"</definedName>
    <definedName name="FEEGE" localSheetId="0">#REF!</definedName>
    <definedName name="FEEGE" localSheetId="2">#REF!</definedName>
    <definedName name="FEEGE" localSheetId="1">#REF!</definedName>
    <definedName name="FEEGE">#REF!</definedName>
    <definedName name="FER" localSheetId="0">#REF!</definedName>
    <definedName name="FER" localSheetId="2">#REF!</definedName>
    <definedName name="FER">#REF!</definedName>
    <definedName name="FERE" localSheetId="0">#REF!</definedName>
    <definedName name="FERE" localSheetId="2">#REF!</definedName>
    <definedName name="FERE">#REF!</definedName>
    <definedName name="ff" localSheetId="0">#REF!</definedName>
    <definedName name="ff" localSheetId="2">#REF!</definedName>
    <definedName name="ff">#REF!</definedName>
    <definedName name="fghh" localSheetId="0">#REF!</definedName>
    <definedName name="fghh" localSheetId="2">#REF!</definedName>
    <definedName name="fghh">#REF!</definedName>
    <definedName name="FILIAIS">[2]Matriz!$B$2:$B$8</definedName>
    <definedName name="fred" localSheetId="0">#REF!</definedName>
    <definedName name="fred" localSheetId="2">#REF!</definedName>
    <definedName name="fred" localSheetId="1">#REF!</definedName>
    <definedName name="fred">#REF!</definedName>
    <definedName name="FREQ_ESQ_EXTERNA" localSheetId="0">#REF!</definedName>
    <definedName name="FREQ_ESQ_EXTERNA" localSheetId="2">#REF!</definedName>
    <definedName name="FREQ_ESQ_EXTERNA" localSheetId="1">#REF!</definedName>
    <definedName name="FREQ_ESQ_EXTERNA">#REF!</definedName>
    <definedName name="FREQ_FACHADA_ENVID" localSheetId="0">#REF!</definedName>
    <definedName name="FREQ_FACHADA_ENVID" localSheetId="2">#REF!</definedName>
    <definedName name="FREQ_FACHADA_ENVID">#REF!</definedName>
    <definedName name="fsd" localSheetId="0">#REF!</definedName>
    <definedName name="fsd" localSheetId="2">#REF!</definedName>
    <definedName name="fsd">#REF!</definedName>
    <definedName name="fwqdqw" localSheetId="0">#REF!</definedName>
    <definedName name="fwqdqw" localSheetId="2">#REF!</definedName>
    <definedName name="fwqdqw">#REF!</definedName>
    <definedName name="ge" localSheetId="0">#REF!</definedName>
    <definedName name="ge" localSheetId="2">#REF!</definedName>
    <definedName name="ge">#REF!</definedName>
    <definedName name="GERE" localSheetId="0">#REF!</definedName>
    <definedName name="GERE" localSheetId="2">#REF!</definedName>
    <definedName name="GERE">#REF!</definedName>
    <definedName name="gf" localSheetId="0">#REF!</definedName>
    <definedName name="gf" localSheetId="2">#REF!</definedName>
    <definedName name="gf">#REF!</definedName>
    <definedName name="gfr" localSheetId="0">#REF!</definedName>
    <definedName name="gfr" localSheetId="2">#REF!</definedName>
    <definedName name="gfr">#REF!</definedName>
    <definedName name="HHGsyd" localSheetId="0">#REF!</definedName>
    <definedName name="HHGsyd" localSheetId="2">#REF!</definedName>
    <definedName name="HHGsyd">#REF!</definedName>
    <definedName name="hj" localSheetId="0">#REF!</definedName>
    <definedName name="hj" localSheetId="2">#REF!</definedName>
    <definedName name="hj">#REF!</definedName>
    <definedName name="HORARIO_LICITACAO" localSheetId="0">#REF!</definedName>
    <definedName name="HORARIO_LICITACAO" localSheetId="2">#REF!</definedName>
    <definedName name="HORARIO_LICITACAO">#REF!</definedName>
    <definedName name="hth" localSheetId="0">#REF!</definedName>
    <definedName name="hth" localSheetId="2">#REF!</definedName>
    <definedName name="hth">#REF!</definedName>
    <definedName name="HUV" localSheetId="0">#REF!</definedName>
    <definedName name="HUV" localSheetId="2">#REF!</definedName>
    <definedName name="HUV">#REF!</definedName>
    <definedName name="hyfr" localSheetId="0">#REF!</definedName>
    <definedName name="hyfr" localSheetId="2">#REF!</definedName>
    <definedName name="hyfr">#REF!</definedName>
    <definedName name="i" localSheetId="0">#REF!</definedName>
    <definedName name="i" localSheetId="2">#REF!</definedName>
    <definedName name="i">#REF!</definedName>
    <definedName name="IHI" localSheetId="0">#REF!</definedName>
    <definedName name="IHI" localSheetId="2">#REF!</definedName>
    <definedName name="IHI">#REF!</definedName>
    <definedName name="IIIRR" localSheetId="0">#REF!</definedName>
    <definedName name="IIIRR" localSheetId="2">#REF!</definedName>
    <definedName name="IIIRR">#REF!</definedName>
    <definedName name="iiuuu" localSheetId="0">#REF!</definedName>
    <definedName name="iiuuu" localSheetId="2">#REF!</definedName>
    <definedName name="iiuuu">#REF!</definedName>
    <definedName name="IKHU" localSheetId="0">#REF!</definedName>
    <definedName name="IKHU" localSheetId="2">#REF!</definedName>
    <definedName name="IKHU">#REF!</definedName>
    <definedName name="ITR" localSheetId="0">#REF!</definedName>
    <definedName name="ITR" localSheetId="2">#REF!</definedName>
    <definedName name="ITR">#REF!</definedName>
    <definedName name="IUU" localSheetId="0">#REF!</definedName>
    <definedName name="IUU" localSheetId="2">#REF!</definedName>
    <definedName name="IUU">#REF!</definedName>
    <definedName name="iuyyt" localSheetId="0">#REF!</definedName>
    <definedName name="iuyyt" localSheetId="2">#REF!</definedName>
    <definedName name="iuyyt">#REF!</definedName>
    <definedName name="jasnnc" localSheetId="0">#REF!</definedName>
    <definedName name="jasnnc" localSheetId="2">#REF!</definedName>
    <definedName name="jasnnc">#REF!</definedName>
    <definedName name="jbh" localSheetId="0">#REF!</definedName>
    <definedName name="jbh" localSheetId="2">#REF!</definedName>
    <definedName name="jbh">#REF!</definedName>
    <definedName name="JBHV" localSheetId="0">#REF!</definedName>
    <definedName name="JBHV" localSheetId="2">#REF!</definedName>
    <definedName name="JBHV">#REF!</definedName>
    <definedName name="jhgf" localSheetId="0">#REF!</definedName>
    <definedName name="jhgf" localSheetId="2">#REF!</definedName>
    <definedName name="jhgf">#REF!</definedName>
    <definedName name="jhui" localSheetId="0">#REF!</definedName>
    <definedName name="jhui" localSheetId="2">#REF!</definedName>
    <definedName name="jhui">#REF!</definedName>
    <definedName name="jih" localSheetId="0">#REF!</definedName>
    <definedName name="jih" localSheetId="2">#REF!</definedName>
    <definedName name="jih">#REF!</definedName>
    <definedName name="jij" localSheetId="0">#REF!</definedName>
    <definedName name="jij" localSheetId="2">#REF!</definedName>
    <definedName name="jij">#REF!</definedName>
    <definedName name="jlou" localSheetId="0">#REF!</definedName>
    <definedName name="jlou" localSheetId="2">#REF!</definedName>
    <definedName name="jlou">#REF!</definedName>
    <definedName name="jnio" localSheetId="0">#REF!</definedName>
    <definedName name="jnio" localSheetId="2">#REF!</definedName>
    <definedName name="jnio">#REF!</definedName>
    <definedName name="jnuu" localSheetId="0">#REF!</definedName>
    <definedName name="jnuu" localSheetId="2">#REF!</definedName>
    <definedName name="jnuu">#REF!</definedName>
    <definedName name="JORNADA_MES_ESQ_EXTERNA_ENC" localSheetId="0">#REF!</definedName>
    <definedName name="JORNADA_MES_ESQ_EXTERNA_ENC" localSheetId="2">#REF!</definedName>
    <definedName name="JORNADA_MES_ESQ_EXTERNA_ENC">#REF!</definedName>
    <definedName name="JORNADA_MES_ESQ_EXTERNA_SERV" localSheetId="0">#REF!</definedName>
    <definedName name="JORNADA_MES_ESQ_EXTERNA_SERV" localSheetId="2">#REF!</definedName>
    <definedName name="JORNADA_MES_ESQ_EXTERNA_SERV">#REF!</definedName>
    <definedName name="JORNADA_MES_FACHADA_ENVID_ENC" localSheetId="0">#REF!</definedName>
    <definedName name="JORNADA_MES_FACHADA_ENVID_ENC" localSheetId="2">#REF!</definedName>
    <definedName name="JORNADA_MES_FACHADA_ENVID_ENC">#REF!</definedName>
    <definedName name="JORNADA_MES_FACHADA_ENVID_SERV" localSheetId="0">#REF!</definedName>
    <definedName name="JORNADA_MES_FACHADA_ENVID_SERV" localSheetId="2">#REF!</definedName>
    <definedName name="JORNADA_MES_FACHADA_ENVID_SERV">#REF!</definedName>
    <definedName name="JORNADAS">[2]Matriz!$C$2:$C$8</definedName>
    <definedName name="juh" localSheetId="0">#REF!</definedName>
    <definedName name="juh" localSheetId="2">#REF!</definedName>
    <definedName name="juh" localSheetId="1">#REF!</definedName>
    <definedName name="juh">#REF!</definedName>
    <definedName name="JUVU" localSheetId="0">#REF!</definedName>
    <definedName name="JUVU" localSheetId="2">#REF!</definedName>
    <definedName name="JUVU">#REF!</definedName>
    <definedName name="juyt" localSheetId="0">#REF!</definedName>
    <definedName name="juyt" localSheetId="2">#REF!</definedName>
    <definedName name="juyt">#REF!</definedName>
    <definedName name="kh" localSheetId="0">#REF!</definedName>
    <definedName name="kh" localSheetId="2">#REF!</definedName>
    <definedName name="kh">#REF!</definedName>
    <definedName name="KHUV" localSheetId="0">#REF!</definedName>
    <definedName name="KHUV" localSheetId="2">#REF!</definedName>
    <definedName name="KHUV">#REF!</definedName>
    <definedName name="kiji" localSheetId="0">#REF!</definedName>
    <definedName name="kiji" localSheetId="2">#REF!</definedName>
    <definedName name="kiji">#REF!</definedName>
    <definedName name="kj" localSheetId="0">#REF!</definedName>
    <definedName name="kj" localSheetId="2">#REF!</definedName>
    <definedName name="kj">#REF!</definedName>
    <definedName name="kjhg" localSheetId="0">#REF!</definedName>
    <definedName name="kjhg" localSheetId="2">#REF!</definedName>
    <definedName name="kjhg">#REF!</definedName>
    <definedName name="kji" localSheetId="0">#REF!</definedName>
    <definedName name="kji" localSheetId="2">#REF!</definedName>
    <definedName name="kji">#REF!</definedName>
    <definedName name="KJIH" localSheetId="0">#REF!</definedName>
    <definedName name="KJIH" localSheetId="2">#REF!</definedName>
    <definedName name="KJIH">#REF!</definedName>
    <definedName name="kjii" localSheetId="0">#REF!</definedName>
    <definedName name="kjii" localSheetId="2">#REF!</definedName>
    <definedName name="kjii">#REF!</definedName>
    <definedName name="kjiij" localSheetId="0">#REF!</definedName>
    <definedName name="kjiij" localSheetId="2">#REF!</definedName>
    <definedName name="kjiij">#REF!</definedName>
    <definedName name="kjij" localSheetId="0">#REF!</definedName>
    <definedName name="kjij" localSheetId="2">#REF!</definedName>
    <definedName name="kjij">#REF!</definedName>
    <definedName name="kjuh" localSheetId="0">#REF!</definedName>
    <definedName name="kjuh" localSheetId="2">#REF!</definedName>
    <definedName name="kjuh">#REF!</definedName>
    <definedName name="kjuhllki" localSheetId="0">#REF!</definedName>
    <definedName name="kjuhllki" localSheetId="2">#REF!</definedName>
    <definedName name="kjuhllki">#REF!</definedName>
    <definedName name="kkk" localSheetId="0">#REF!</definedName>
    <definedName name="kkk" localSheetId="2">#REF!</definedName>
    <definedName name="kkk">#REF!</definedName>
    <definedName name="kkkk" localSheetId="0">#REF!</definedName>
    <definedName name="kkkk" localSheetId="2">#REF!</definedName>
    <definedName name="kkkk">#REF!</definedName>
    <definedName name="kmi" localSheetId="0">#REF!</definedName>
    <definedName name="kmi" localSheetId="2">#REF!</definedName>
    <definedName name="kmi">#REF!</definedName>
    <definedName name="kmuh" localSheetId="0">#REF!</definedName>
    <definedName name="kmuh" localSheetId="2">#REF!</definedName>
    <definedName name="kmuh">#REF!</definedName>
    <definedName name="KNADJVBSA" localSheetId="0">#REF!</definedName>
    <definedName name="KNADJVBSA" localSheetId="2">#REF!</definedName>
    <definedName name="KNADJVBSA">#REF!</definedName>
    <definedName name="KNH" localSheetId="0">#REF!</definedName>
    <definedName name="KNH" localSheetId="2">#REF!</definedName>
    <definedName name="KNH">#REF!</definedName>
    <definedName name="kni" localSheetId="0">#REF!</definedName>
    <definedName name="kni" localSheetId="2">#REF!</definedName>
    <definedName name="kni">#REF!</definedName>
    <definedName name="knjii" localSheetId="0">#REF!</definedName>
    <definedName name="knjii" localSheetId="2">#REF!</definedName>
    <definedName name="knjii">#REF!</definedName>
    <definedName name="knnh" localSheetId="0">#REF!</definedName>
    <definedName name="knnh" localSheetId="2">#REF!</definedName>
    <definedName name="knnh">#REF!</definedName>
    <definedName name="KNSDBF" localSheetId="0">#REF!</definedName>
    <definedName name="KNSDBF" localSheetId="2">#REF!</definedName>
    <definedName name="KNSDBF">#REF!</definedName>
    <definedName name="knu" localSheetId="0">#REF!</definedName>
    <definedName name="knu" localSheetId="2">#REF!</definedName>
    <definedName name="knu">#REF!</definedName>
    <definedName name="KOJ" localSheetId="0">#REF!</definedName>
    <definedName name="KOJ" localSheetId="2">#REF!</definedName>
    <definedName name="KOJ">#REF!</definedName>
    <definedName name="koo" localSheetId="0">#REF!</definedName>
    <definedName name="koo" localSheetId="2">#REF!</definedName>
    <definedName name="koo">#REF!</definedName>
    <definedName name="KOOK" localSheetId="0">#REF!</definedName>
    <definedName name="KOOK" localSheetId="2">#REF!</definedName>
    <definedName name="KOOK">#REF!</definedName>
    <definedName name="ksdif" localSheetId="0">#REF!</definedName>
    <definedName name="ksdif" localSheetId="2">#REF!</definedName>
    <definedName name="ksdif">#REF!</definedName>
    <definedName name="kuyt" localSheetId="0">#REF!</definedName>
    <definedName name="kuyt" localSheetId="2">#REF!</definedName>
    <definedName name="kuyt">#REF!</definedName>
    <definedName name="ldms" localSheetId="0">#REF!</definedName>
    <definedName name="ldms" localSheetId="2">#REF!</definedName>
    <definedName name="ldms">#REF!</definedName>
    <definedName name="LIYG" localSheetId="0">#REF!</definedName>
    <definedName name="LIYG" localSheetId="2">#REF!</definedName>
    <definedName name="LIYG">#REF!</definedName>
    <definedName name="LJN" localSheetId="0">#REF!</definedName>
    <definedName name="LJN" localSheetId="2">#REF!</definedName>
    <definedName name="LJN">#REF!</definedName>
    <definedName name="LJP" localSheetId="0">#REF!</definedName>
    <definedName name="LJP" localSheetId="2">#REF!</definedName>
    <definedName name="LJP">#REF!</definedName>
    <definedName name="lk" localSheetId="0">#REF!</definedName>
    <definedName name="lk" localSheetId="2">#REF!</definedName>
    <definedName name="lk">#REF!</definedName>
    <definedName name="lkhr" localSheetId="0">#REF!</definedName>
    <definedName name="lkhr" localSheetId="2">#REF!</definedName>
    <definedName name="lkhr">#REF!</definedName>
    <definedName name="lkj" localSheetId="0">#REF!</definedName>
    <definedName name="lkj" localSheetId="2">#REF!</definedName>
    <definedName name="lkj">#REF!</definedName>
    <definedName name="LKJJ" localSheetId="0">#REF!</definedName>
    <definedName name="LKJJ" localSheetId="2">#REF!</definedName>
    <definedName name="LKJJ">#REF!</definedName>
    <definedName name="lkjy" localSheetId="0">#REF!</definedName>
    <definedName name="lkjy" localSheetId="2">#REF!</definedName>
    <definedName name="lkjy">#REF!</definedName>
    <definedName name="LKK" localSheetId="0">#REF!</definedName>
    <definedName name="LKK" localSheetId="2">#REF!</definedName>
    <definedName name="LKK">#REF!</definedName>
    <definedName name="LKKO" localSheetId="0">#REF!</definedName>
    <definedName name="LKKO" localSheetId="2">#REF!</definedName>
    <definedName name="LKKO">#REF!</definedName>
    <definedName name="LKMK" localSheetId="0">#REF!</definedName>
    <definedName name="LKMK" localSheetId="2">#REF!</definedName>
    <definedName name="LKMK">#REF!</definedName>
    <definedName name="LKN" localSheetId="0">#REF!</definedName>
    <definedName name="LKN" localSheetId="2">#REF!</definedName>
    <definedName name="LKN">#REF!</definedName>
    <definedName name="lkop" localSheetId="0">#REF!</definedName>
    <definedName name="lkop" localSheetId="2">#REF!</definedName>
    <definedName name="lkop">#REF!</definedName>
    <definedName name="LL" localSheetId="0">#REF!</definedName>
    <definedName name="LL" localSheetId="2">#REF!</definedName>
    <definedName name="LL">#REF!</definedName>
    <definedName name="LLÇK" localSheetId="0">#REF!</definedName>
    <definedName name="LLÇK" localSheetId="2">#REF!</definedName>
    <definedName name="LLÇK">#REF!</definedName>
    <definedName name="LLK" localSheetId="0">#REF!</definedName>
    <definedName name="LLK" localSheetId="2">#REF!</definedName>
    <definedName name="LLK">#REF!</definedName>
    <definedName name="LLL" localSheetId="0">#REF!</definedName>
    <definedName name="LLL" localSheetId="2">#REF!</definedName>
    <definedName name="LLL">#REF!</definedName>
    <definedName name="lllll" localSheetId="0">#REF!</definedName>
    <definedName name="lllll" localSheetId="2">#REF!</definedName>
    <definedName name="lllll">#REF!</definedName>
    <definedName name="lllooo" localSheetId="0">#REF!</definedName>
    <definedName name="lllooo" localSheetId="2">#REF!</definedName>
    <definedName name="lllooo">#REF!</definedName>
    <definedName name="LLML" localSheetId="0">#REF!</definedName>
    <definedName name="LLML" localSheetId="2">#REF!</definedName>
    <definedName name="LLML">#REF!</definedName>
    <definedName name="LMMI" localSheetId="0">#REF!</definedName>
    <definedName name="LMMI" localSheetId="2">#REF!</definedName>
    <definedName name="LMMI">#REF!</definedName>
    <definedName name="LNJ" localSheetId="0">#REF!</definedName>
    <definedName name="LNJ" localSheetId="2">#REF!</definedName>
    <definedName name="LNJ">#REF!</definedName>
    <definedName name="LO" localSheetId="0">#REF!</definedName>
    <definedName name="LO" localSheetId="2">#REF!</definedName>
    <definedName name="LO">#REF!</definedName>
    <definedName name="LOCAL_DE_EXECUCAO" localSheetId="0">#REF!</definedName>
    <definedName name="LOCAL_DE_EXECUCAO" localSheetId="2">#REF!</definedName>
    <definedName name="LOCAL_DE_EXECUCAO">#REF!</definedName>
    <definedName name="loki" localSheetId="0">#REF!</definedName>
    <definedName name="loki" localSheetId="2">#REF!</definedName>
    <definedName name="loki">#REF!</definedName>
    <definedName name="lokii" localSheetId="0">#REF!</definedName>
    <definedName name="lokii" localSheetId="2">#REF!</definedName>
    <definedName name="lokii">#REF!</definedName>
    <definedName name="lokiju" localSheetId="0">#REF!</definedName>
    <definedName name="lokiju" localSheetId="2">#REF!</definedName>
    <definedName name="lokiju">#REF!</definedName>
    <definedName name="lolik" localSheetId="0">#REF!</definedName>
    <definedName name="lolik" localSheetId="2">#REF!</definedName>
    <definedName name="lolik">#REF!</definedName>
    <definedName name="looi" localSheetId="0">#REF!</definedName>
    <definedName name="looi" localSheetId="2">#REF!</definedName>
    <definedName name="looi">#REF!</definedName>
    <definedName name="looj" localSheetId="0">#REF!</definedName>
    <definedName name="looj" localSheetId="2">#REF!</definedName>
    <definedName name="looj">#REF!</definedName>
    <definedName name="materiais">[5]Insumos!$H$34</definedName>
    <definedName name="mhu" localSheetId="0">#REF!</definedName>
    <definedName name="mhu" localSheetId="2">#REF!</definedName>
    <definedName name="mhu" localSheetId="1">#REF!</definedName>
    <definedName name="mhu">#REF!</definedName>
    <definedName name="mij" localSheetId="0">#REF!</definedName>
    <definedName name="mij" localSheetId="2">#REF!</definedName>
    <definedName name="mij">#REF!</definedName>
    <definedName name="mijçll" localSheetId="0">#REF!</definedName>
    <definedName name="mijçll" localSheetId="2">#REF!</definedName>
    <definedName name="mijçll">#REF!</definedName>
    <definedName name="mijh" localSheetId="0">#REF!</definedName>
    <definedName name="mijh" localSheetId="2">#REF!</definedName>
    <definedName name="mijh">#REF!</definedName>
    <definedName name="miji" localSheetId="0">#REF!</definedName>
    <definedName name="miji" localSheetId="2">#REF!</definedName>
    <definedName name="miji">#REF!</definedName>
    <definedName name="mikj" localSheetId="0">#REF!</definedName>
    <definedName name="mikj" localSheetId="2">#REF!</definedName>
    <definedName name="mikj">#REF!</definedName>
    <definedName name="mj" localSheetId="0">#REF!</definedName>
    <definedName name="mj" localSheetId="2">#REF!</definedName>
    <definedName name="mj">#REF!</definedName>
    <definedName name="mjnhn" localSheetId="0">#REF!</definedName>
    <definedName name="mjnhn" localSheetId="2">#REF!</definedName>
    <definedName name="mjnhn">#REF!</definedName>
    <definedName name="mki" localSheetId="0">#REF!</definedName>
    <definedName name="mki" localSheetId="2">#REF!</definedName>
    <definedName name="mki">#REF!</definedName>
    <definedName name="mkijo" localSheetId="0">#REF!</definedName>
    <definedName name="mkijo" localSheetId="2">#REF!</definedName>
    <definedName name="mkijo">#REF!</definedName>
    <definedName name="mkji" localSheetId="0">#REF!</definedName>
    <definedName name="mkji" localSheetId="2">#REF!</definedName>
    <definedName name="mkji">#REF!</definedName>
    <definedName name="mkju" localSheetId="0">#REF!</definedName>
    <definedName name="mkju" localSheetId="2">#REF!</definedName>
    <definedName name="mkju">#REF!</definedName>
    <definedName name="mkjuy" localSheetId="0">#REF!</definedName>
    <definedName name="mkjuy" localSheetId="2">#REF!</definedName>
    <definedName name="mkjuy">#REF!</definedName>
    <definedName name="MKN" localSheetId="0">#REF!</definedName>
    <definedName name="MKN" localSheetId="2">#REF!</definedName>
    <definedName name="MKN">#REF!</definedName>
    <definedName name="mknj" localSheetId="0">#REF!</definedName>
    <definedName name="mknj" localSheetId="2">#REF!</definedName>
    <definedName name="mknj">#REF!</definedName>
    <definedName name="MMMMM" localSheetId="0">#REF!</definedName>
    <definedName name="MMMMM" localSheetId="2">#REF!</definedName>
    <definedName name="MMMMM">#REF!</definedName>
    <definedName name="mn" localSheetId="0">#REF!</definedName>
    <definedName name="mn" localSheetId="2">#REF!</definedName>
    <definedName name="mn">#REF!</definedName>
    <definedName name="mnv" localSheetId="0">#REF!</definedName>
    <definedName name="mnv" localSheetId="2">#REF!</definedName>
    <definedName name="mnv">#REF!</definedName>
    <definedName name="mnvb" localSheetId="0">#REF!</definedName>
    <definedName name="mnvb" localSheetId="2">#REF!</definedName>
    <definedName name="mnvb">#REF!</definedName>
    <definedName name="MO">[2]Matriz!$D$2:$D$4</definedName>
    <definedName name="MODALIDADE_DE_LICITACAO" localSheetId="0">#REF!</definedName>
    <definedName name="MODALIDADE_DE_LICITACAO" localSheetId="2">#REF!</definedName>
    <definedName name="MODALIDADE_DE_LICITACAO" localSheetId="1">#REF!</definedName>
    <definedName name="MODALIDADE_DE_LICITACAO">#REF!</definedName>
    <definedName name="moj" localSheetId="0">#REF!</definedName>
    <definedName name="moj" localSheetId="2">#REF!</definedName>
    <definedName name="moj" localSheetId="1">#REF!</definedName>
    <definedName name="moj">#REF!</definedName>
    <definedName name="nb" localSheetId="0">#REF!</definedName>
    <definedName name="nb" localSheetId="2">#REF!</definedName>
    <definedName name="nb">#REF!</definedName>
    <definedName name="nbvr" localSheetId="0">#REF!</definedName>
    <definedName name="nbvr" localSheetId="2">#REF!</definedName>
    <definedName name="nbvr">#REF!</definedName>
    <definedName name="ng" localSheetId="0">#REF!</definedName>
    <definedName name="ng" localSheetId="2">#REF!</definedName>
    <definedName name="ng">#REF!</definedName>
    <definedName name="NHHH" localSheetId="0">#REF!</definedName>
    <definedName name="NHHH" localSheetId="2">#REF!</definedName>
    <definedName name="NHHH">#REF!</definedName>
    <definedName name="nioh" localSheetId="0">#REF!</definedName>
    <definedName name="nioh" localSheetId="2">#REF!</definedName>
    <definedName name="nioh">#REF!</definedName>
    <definedName name="niuhuvb" localSheetId="0">#REF!</definedName>
    <definedName name="niuhuvb" localSheetId="2">#REF!</definedName>
    <definedName name="niuhuvb">#REF!</definedName>
    <definedName name="nome_cliente">[2]Base!$BZ$2:$BZ$65536</definedName>
    <definedName name="nty" localSheetId="0">#REF!</definedName>
    <definedName name="nty" localSheetId="2">#REF!</definedName>
    <definedName name="nty" localSheetId="1">#REF!</definedName>
    <definedName name="nty">#REF!</definedName>
    <definedName name="NUMERO_MESES_EXEC_CONTRATUAL" localSheetId="0">#REF!</definedName>
    <definedName name="NUMERO_MESES_EXEC_CONTRATUAL" localSheetId="2">#REF!</definedName>
    <definedName name="NUMERO_MESES_EXEC_CONTRATUAL" localSheetId="1">#REF!</definedName>
    <definedName name="NUMERO_MESES_EXEC_CONTRATUAL">#REF!</definedName>
    <definedName name="NUMERO_PREGAO" localSheetId="0">#REF!</definedName>
    <definedName name="NUMERO_PREGAO" localSheetId="2">#REF!</definedName>
    <definedName name="NUMERO_PREGAO">#REF!</definedName>
    <definedName name="NUMERO_PROCESSO" localSheetId="0">#REF!</definedName>
    <definedName name="NUMERO_PROCESSO" localSheetId="2">#REF!</definedName>
    <definedName name="NUMERO_PROCESSO">#REF!</definedName>
    <definedName name="o" localSheetId="0">#REF!</definedName>
    <definedName name="o" localSheetId="2">#REF!</definedName>
    <definedName name="o">#REF!</definedName>
    <definedName name="OAS" localSheetId="0">#REF!</definedName>
    <definedName name="OAS" localSheetId="2">#REF!</definedName>
    <definedName name="OAS">#REF!</definedName>
    <definedName name="OII" localSheetId="0">#REF!</definedName>
    <definedName name="OII" localSheetId="2">#REF!</definedName>
    <definedName name="OII">#REF!</definedName>
    <definedName name="oiiii" localSheetId="0">#REF!</definedName>
    <definedName name="oiiii" localSheetId="2">#REF!</definedName>
    <definedName name="oiiii">#REF!</definedName>
    <definedName name="oiiu" localSheetId="0">#REF!</definedName>
    <definedName name="oiiu" localSheetId="2">#REF!</definedName>
    <definedName name="oiiu">#REF!</definedName>
    <definedName name="oimun" localSheetId="0">#REF!</definedName>
    <definedName name="oimun" localSheetId="2">#REF!</definedName>
    <definedName name="oimun">#REF!</definedName>
    <definedName name="ooii" localSheetId="0">#REF!</definedName>
    <definedName name="ooii" localSheetId="2">#REF!</definedName>
    <definedName name="ooii">#REF!</definedName>
    <definedName name="oooouu" localSheetId="0">#REF!</definedName>
    <definedName name="oooouu" localSheetId="2">#REF!</definedName>
    <definedName name="oooouu">#REF!</definedName>
    <definedName name="OUTRAS_AUSENCIAS" localSheetId="0">#REF!</definedName>
    <definedName name="OUTRAS_AUSENCIAS" localSheetId="2">#REF!</definedName>
    <definedName name="OUTRAS_AUSENCIAS">#REF!</definedName>
    <definedName name="OUTRAS_AUSENCIAS_DESCRICAO" localSheetId="0">#REF!</definedName>
    <definedName name="OUTRAS_AUSENCIAS_DESCRICAO" localSheetId="2">#REF!</definedName>
    <definedName name="OUTRAS_AUSENCIAS_DESCRICAO">#REF!</definedName>
    <definedName name="OUTROS_BENEFICIOS_1" localSheetId="0">#REF!</definedName>
    <definedName name="OUTROS_BENEFICIOS_1" localSheetId="2">#REF!</definedName>
    <definedName name="OUTROS_BENEFICIOS_1">#REF!</definedName>
    <definedName name="OUTROS_BENEFICIOS_1_DESCRICAO" localSheetId="0">#REF!</definedName>
    <definedName name="OUTROS_BENEFICIOS_1_DESCRICAO" localSheetId="2">#REF!</definedName>
    <definedName name="OUTROS_BENEFICIOS_1_DESCRICAO">#REF!</definedName>
    <definedName name="OUTROS_BENEFICIOS_2" localSheetId="0">#REF!</definedName>
    <definedName name="OUTROS_BENEFICIOS_2" localSheetId="2">#REF!</definedName>
    <definedName name="OUTROS_BENEFICIOS_2">#REF!</definedName>
    <definedName name="OUTROS_BENEFICIOS_2_DESCRICAO" localSheetId="0">#REF!</definedName>
    <definedName name="OUTROS_BENEFICIOS_2_DESCRICAO" localSheetId="2">#REF!</definedName>
    <definedName name="OUTROS_BENEFICIOS_2_DESCRICAO">#REF!</definedName>
    <definedName name="OUTROS_BENEFICIOS_3" localSheetId="0">#REF!</definedName>
    <definedName name="OUTROS_BENEFICIOS_3" localSheetId="2">#REF!</definedName>
    <definedName name="OUTROS_BENEFICIOS_3">#REF!</definedName>
    <definedName name="OUTROS_BENEFICIOS_3_DESCRICAO" localSheetId="0">#REF!</definedName>
    <definedName name="OUTROS_BENEFICIOS_3_DESCRICAO" localSheetId="2">#REF!</definedName>
    <definedName name="OUTROS_BENEFICIOS_3_DESCRICAO">#REF!</definedName>
    <definedName name="OUTROS_INSUMOS" localSheetId="0">#REF!</definedName>
    <definedName name="OUTROS_INSUMOS" localSheetId="2">#REF!</definedName>
    <definedName name="OUTROS_INSUMOS">#REF!</definedName>
    <definedName name="OUTROS_INSUMOS_DESCRICAO" localSheetId="0">#REF!</definedName>
    <definedName name="OUTROS_INSUMOS_DESCRICAO" localSheetId="2">#REF!</definedName>
    <definedName name="OUTROS_INSUMOS_DESCRICAO">#REF!</definedName>
    <definedName name="OUTROS_REMUNERACAO_1" localSheetId="0">#REF!</definedName>
    <definedName name="OUTROS_REMUNERACAO_1" localSheetId="2">#REF!</definedName>
    <definedName name="OUTROS_REMUNERACAO_1">#REF!</definedName>
    <definedName name="OUTROS_REMUNERACAO_1_DESCRICAO" localSheetId="0">#REF!</definedName>
    <definedName name="OUTROS_REMUNERACAO_1_DESCRICAO" localSheetId="2">#REF!</definedName>
    <definedName name="OUTROS_REMUNERACAO_1_DESCRICAO">#REF!</definedName>
    <definedName name="OUTROS_REMUNERACAO_2" localSheetId="0">#REF!</definedName>
    <definedName name="OUTROS_REMUNERACAO_2" localSheetId="2">#REF!</definedName>
    <definedName name="OUTROS_REMUNERACAO_2">#REF!</definedName>
    <definedName name="OUTROS_REMUNERACAO_2_DESCRICAO" localSheetId="0">#REF!</definedName>
    <definedName name="OUTROS_REMUNERACAO_2_DESCRICAO" localSheetId="2">#REF!</definedName>
    <definedName name="OUTROS_REMUNERACAO_2_DESCRICAO">#REF!</definedName>
    <definedName name="OUTROS_REMUNERACAO_3" localSheetId="0">#REF!</definedName>
    <definedName name="OUTROS_REMUNERACAO_3" localSheetId="2">#REF!</definedName>
    <definedName name="OUTROS_REMUNERACAO_3">#REF!</definedName>
    <definedName name="OUTROS_REMUNERACAO_3_DESCRICAO" localSheetId="0">#REF!</definedName>
    <definedName name="OUTROS_REMUNERACAO_3_DESCRICAO" localSheetId="2">#REF!</definedName>
    <definedName name="OUTROS_REMUNERACAO_3_DESCRICAO">#REF!</definedName>
    <definedName name="p" localSheetId="0">#REF!</definedName>
    <definedName name="p" localSheetId="2">#REF!</definedName>
    <definedName name="p">#REF!</definedName>
    <definedName name="PERC_ADIC_INSALUB" localSheetId="0">#REF!</definedName>
    <definedName name="PERC_ADIC_INSALUB" localSheetId="2">#REF!</definedName>
    <definedName name="PERC_ADIC_INSALUB">#REF!</definedName>
    <definedName name="PERC_COFINS" localSheetId="0">#REF!</definedName>
    <definedName name="PERC_COFINS" localSheetId="2">#REF!</definedName>
    <definedName name="PERC_COFINS">#REF!</definedName>
    <definedName name="PERC_CONTRIB_SOCIAL" localSheetId="0">'[6]DADOS-ESTATISTICOS'!#REF!</definedName>
    <definedName name="PERC_CONTRIB_SOCIAL" localSheetId="2">'[6]DADOS-ESTATISTICOS'!#REF!</definedName>
    <definedName name="PERC_CONTRIB_SOCIAL">'[6]DADOS-ESTATISTICOS'!#REF!</definedName>
    <definedName name="PERC_CUSTOS_INDIRETOS" localSheetId="0">#REF!</definedName>
    <definedName name="PERC_CUSTOS_INDIRETOS" localSheetId="2">#REF!</definedName>
    <definedName name="PERC_CUSTOS_INDIRETOS" localSheetId="1">#REF!</definedName>
    <definedName name="PERC_CUSTOS_INDIRETOS">#REF!</definedName>
    <definedName name="PERC_EMPREG_AVISO_PREVIO_IND" localSheetId="0">#REF!</definedName>
    <definedName name="PERC_EMPREG_AVISO_PREVIO_IND" localSheetId="2">#REF!</definedName>
    <definedName name="PERC_EMPREG_AVISO_PREVIO_IND" localSheetId="1">#REF!</definedName>
    <definedName name="PERC_EMPREG_AVISO_PREVIO_IND">#REF!</definedName>
    <definedName name="PERC_EMPREG_AVISO_PREVIO_TRAB" localSheetId="0">#REF!</definedName>
    <definedName name="PERC_EMPREG_AVISO_PREVIO_TRAB" localSheetId="2">#REF!</definedName>
    <definedName name="PERC_EMPREG_AVISO_PREVIO_TRAB" localSheetId="1">#REF!</definedName>
    <definedName name="PERC_EMPREG_AVISO_PREVIO_TRAB">#REF!</definedName>
    <definedName name="PERC_FGTS_AVISO_PREV_IND" localSheetId="0">#REF!</definedName>
    <definedName name="PERC_FGTS_AVISO_PREV_IND" localSheetId="2">#REF!</definedName>
    <definedName name="PERC_FGTS_AVISO_PREV_IND">#REF!</definedName>
    <definedName name="PERC_GPS_FGTS_AVISO_PREVIO_TRAB" localSheetId="0">#REF!</definedName>
    <definedName name="PERC_GPS_FGTS_AVISO_PREVIO_TRAB" localSheetId="2">#REF!</definedName>
    <definedName name="PERC_GPS_FGTS_AVISO_PREVIO_TRAB">#REF!</definedName>
    <definedName name="PERC_HORA_EXTRA" localSheetId="0">#REF!</definedName>
    <definedName name="PERC_HORA_EXTRA" localSheetId="2">#REF!</definedName>
    <definedName name="PERC_HORA_EXTRA">#REF!</definedName>
    <definedName name="PERC_ISS" localSheetId="0">#REF!</definedName>
    <definedName name="PERC_ISS" localSheetId="2">#REF!</definedName>
    <definedName name="PERC_ISS">#REF!</definedName>
    <definedName name="PERC_LUCRO" localSheetId="0">#REF!</definedName>
    <definedName name="PERC_LUCRO" localSheetId="2">#REF!</definedName>
    <definedName name="PERC_LUCRO">#REF!</definedName>
    <definedName name="PERC_MULTA_FGTS_AV_PREV_TRAB" localSheetId="0">'[6]ENCARGOS-SOCIAIS-E-TRABALHISTAS'!#REF!</definedName>
    <definedName name="PERC_MULTA_FGTS_AV_PREV_TRAB" localSheetId="2">'[6]ENCARGOS-SOCIAIS-E-TRABALHISTAS'!#REF!</definedName>
    <definedName name="PERC_MULTA_FGTS_AV_PREV_TRAB">'[6]ENCARGOS-SOCIAIS-E-TRABALHISTAS'!#REF!</definedName>
    <definedName name="PERC_PIS" localSheetId="0">#REF!</definedName>
    <definedName name="PERC_PIS" localSheetId="2">#REF!</definedName>
    <definedName name="PERC_PIS" localSheetId="1">#REF!</definedName>
    <definedName name="PERC_PIS">#REF!</definedName>
    <definedName name="PERC_SUBSTITUTO_OUTRAS_AUSENCIAS" localSheetId="0">#REF!</definedName>
    <definedName name="PERC_SUBSTITUTO_OUTRAS_AUSENCIAS" localSheetId="2">#REF!</definedName>
    <definedName name="PERC_SUBSTITUTO_OUTRAS_AUSENCIAS" localSheetId="1">#REF!</definedName>
    <definedName name="PERC_SUBSTITUTO_OUTRAS_AUSENCIAS">#REF!</definedName>
    <definedName name="PI" localSheetId="0">#REF!</definedName>
    <definedName name="PI" localSheetId="2">#REF!</definedName>
    <definedName name="PI">#REF!</definedName>
    <definedName name="Pintor" localSheetId="0">#REF!</definedName>
    <definedName name="Pintor" localSheetId="2">#REF!</definedName>
    <definedName name="Pintor">#REF!</definedName>
    <definedName name="Pintor1" localSheetId="0">#REF!</definedName>
    <definedName name="Pintor1" localSheetId="2">#REF!</definedName>
    <definedName name="Pintor1">#REF!</definedName>
    <definedName name="pintor2" localSheetId="0">#REF!</definedName>
    <definedName name="pintor2" localSheetId="2">#REF!</definedName>
    <definedName name="pintor2">#REF!</definedName>
    <definedName name="pkksdf" localSheetId="0">#REF!</definedName>
    <definedName name="pkksdf" localSheetId="2">#REF!</definedName>
    <definedName name="pkksdf">#REF!</definedName>
    <definedName name="PLANILHAS_COM_REAJUSTADAS__ARACAJU__SEBRAE_Lista">[7]Planilha_Informática!$D$52:$E$52</definedName>
    <definedName name="plkju" localSheetId="0">#REF!</definedName>
    <definedName name="plkju" localSheetId="2">#REF!</definedName>
    <definedName name="plkju" localSheetId="1">#REF!</definedName>
    <definedName name="plkju">#REF!</definedName>
    <definedName name="plok" localSheetId="0">#REF!</definedName>
    <definedName name="plok" localSheetId="2">#REF!</definedName>
    <definedName name="plok">#REF!</definedName>
    <definedName name="PLP" localSheetId="0">#REF!</definedName>
    <definedName name="PLP" localSheetId="2">#REF!</definedName>
    <definedName name="PLP">#REF!</definedName>
    <definedName name="PO" localSheetId="0">#REF!</definedName>
    <definedName name="PO" localSheetId="2">#REF!</definedName>
    <definedName name="PO">#REF!</definedName>
    <definedName name="poi" localSheetId="0">#REF!</definedName>
    <definedName name="poi" localSheetId="2">#REF!</definedName>
    <definedName name="poi">#REF!</definedName>
    <definedName name="poiuuyt" localSheetId="0">#REF!</definedName>
    <definedName name="poiuuyt" localSheetId="2">#REF!</definedName>
    <definedName name="poiuuyt">#REF!</definedName>
    <definedName name="poiuytre" localSheetId="0">#REF!</definedName>
    <definedName name="poiuytre" localSheetId="2">#REF!</definedName>
    <definedName name="poiuytre">#REF!</definedName>
    <definedName name="poo" localSheetId="0">#REF!</definedName>
    <definedName name="poo" localSheetId="2">#REF!</definedName>
    <definedName name="poo">#REF!</definedName>
    <definedName name="pooi" localSheetId="0">#REF!</definedName>
    <definedName name="pooi" localSheetId="2">#REF!</definedName>
    <definedName name="pooi">#REF!</definedName>
    <definedName name="pooiy" localSheetId="0">#REF!</definedName>
    <definedName name="pooiy" localSheetId="2">#REF!</definedName>
    <definedName name="pooiy">#REF!</definedName>
    <definedName name="pooo" localSheetId="0">#REF!</definedName>
    <definedName name="pooo" localSheetId="2">#REF!</definedName>
    <definedName name="pooo">#REF!</definedName>
    <definedName name="PORTARIA_LIMITES" localSheetId="0">#REF!</definedName>
    <definedName name="PORTARIA_LIMITES" localSheetId="2">#REF!</definedName>
    <definedName name="PORTARIA_LIMITES">#REF!</definedName>
    <definedName name="PP" localSheetId="0">#REF!</definedName>
    <definedName name="PP" localSheetId="2">#REF!</definedName>
    <definedName name="PP">#REF!</definedName>
    <definedName name="ppoo" localSheetId="0">#REF!</definedName>
    <definedName name="ppoo" localSheetId="2">#REF!</definedName>
    <definedName name="ppoo">#REF!</definedName>
    <definedName name="ppoou" localSheetId="0">#REF!</definedName>
    <definedName name="ppoou" localSheetId="2">#REF!</definedName>
    <definedName name="ppoou">#REF!</definedName>
    <definedName name="ppoy" localSheetId="0">#REF!</definedName>
    <definedName name="ppoy" localSheetId="2">#REF!</definedName>
    <definedName name="ppoy">#REF!</definedName>
    <definedName name="PPP" localSheetId="0">#REF!</definedName>
    <definedName name="PPP" localSheetId="2">#REF!</definedName>
    <definedName name="PPP">#REF!</definedName>
    <definedName name="pppooo" localSheetId="0">#REF!</definedName>
    <definedName name="pppooo" localSheetId="2">#REF!</definedName>
    <definedName name="pppooo">#REF!</definedName>
    <definedName name="PRODUT_AREA_ESQ_EXTERNA" localSheetId="0">#REF!</definedName>
    <definedName name="PRODUT_AREA_ESQ_EXTERNA" localSheetId="2">#REF!</definedName>
    <definedName name="PRODUT_AREA_ESQ_EXTERNA" localSheetId="1">#REF!</definedName>
    <definedName name="PRODUT_AREA_ESQ_EXTERNA">#REF!</definedName>
    <definedName name="PRODUT_AREA_EXTERNA" localSheetId="0">#REF!</definedName>
    <definedName name="PRODUT_AREA_EXTERNA" localSheetId="2">#REF!</definedName>
    <definedName name="PRODUT_AREA_EXTERNA">#REF!</definedName>
    <definedName name="PRODUT_AREA_FACHADA_ENVID" localSheetId="0">#REF!</definedName>
    <definedName name="PRODUT_AREA_FACHADA_ENVID" localSheetId="2">#REF!</definedName>
    <definedName name="PRODUT_AREA_FACHADA_ENVID">#REF!</definedName>
    <definedName name="PRODUT_AREA_HOSPITALAR" localSheetId="0">#REF!</definedName>
    <definedName name="PRODUT_AREA_HOSPITALAR" localSheetId="2">#REF!</definedName>
    <definedName name="PRODUT_AREA_HOSPITALAR">#REF!</definedName>
    <definedName name="PRODUT_AREA_INTERNA" localSheetId="0">#REF!</definedName>
    <definedName name="PRODUT_AREA_INTERNA" localSheetId="2">#REF!</definedName>
    <definedName name="PRODUT_AREA_INTERNA">#REF!</definedName>
    <definedName name="Q" localSheetId="0">#REF!</definedName>
    <definedName name="Q" localSheetId="2">#REF!</definedName>
    <definedName name="Q">#REF!</definedName>
    <definedName name="QÇL" localSheetId="0">#REF!</definedName>
    <definedName name="QÇL" localSheetId="2">#REF!</definedName>
    <definedName name="QÇL">#REF!</definedName>
    <definedName name="qertu" localSheetId="0">#REF!</definedName>
    <definedName name="qertu" localSheetId="2">#REF!</definedName>
    <definedName name="qertu">#REF!</definedName>
    <definedName name="QTDE_DE_ENC" localSheetId="0">#REF!</definedName>
    <definedName name="QTDE_DE_ENC" localSheetId="2">#REF!</definedName>
    <definedName name="QTDE_DE_ENC">#REF!</definedName>
    <definedName name="QTDE_DE_SERV" localSheetId="0">#REF!</definedName>
    <definedName name="QTDE_DE_SERV" localSheetId="2">#REF!</definedName>
    <definedName name="QTDE_DE_SERV">#REF!</definedName>
    <definedName name="QTDE_DE_SERV_HOSP" localSheetId="0">#REF!</definedName>
    <definedName name="QTDE_DE_SERV_HOSP" localSheetId="2">#REF!</definedName>
    <definedName name="QTDE_DE_SERV_HOSP">#REF!</definedName>
    <definedName name="QTDE_ESTIMADA_SERVENTES" localSheetId="0">#REF!</definedName>
    <definedName name="QTDE_ESTIMADA_SERVENTES" localSheetId="2">#REF!</definedName>
    <definedName name="QTDE_ESTIMADA_SERVENTES">#REF!</definedName>
    <definedName name="QW" localSheetId="0">#REF!</definedName>
    <definedName name="QW" localSheetId="2">#REF!</definedName>
    <definedName name="QW">#REF!</definedName>
    <definedName name="QWE" localSheetId="0">#REF!</definedName>
    <definedName name="QWE" localSheetId="2">#REF!</definedName>
    <definedName name="QWE">#REF!</definedName>
    <definedName name="qwer" localSheetId="0">#REF!</definedName>
    <definedName name="qwer" localSheetId="2">#REF!</definedName>
    <definedName name="qwer">#REF!</definedName>
    <definedName name="qwerr" localSheetId="0">#REF!</definedName>
    <definedName name="qwerr" localSheetId="2">#REF!</definedName>
    <definedName name="qwerr">#REF!</definedName>
    <definedName name="qwertyuu" localSheetId="0">#REF!</definedName>
    <definedName name="qwertyuu" localSheetId="2">#REF!</definedName>
    <definedName name="qwertyuu">#REF!</definedName>
    <definedName name="qwew" localSheetId="0">#REF!</definedName>
    <definedName name="qwew" localSheetId="2">#REF!</definedName>
    <definedName name="qwew">#REF!</definedName>
    <definedName name="qwq" localSheetId="0">#REF!</definedName>
    <definedName name="qwq" localSheetId="2">#REF!</definedName>
    <definedName name="qwq">#REF!</definedName>
    <definedName name="qwqw" localSheetId="0">#REF!</definedName>
    <definedName name="qwqw" localSheetId="2">#REF!</definedName>
    <definedName name="qwqw">#REF!</definedName>
    <definedName name="qwwq" localSheetId="0">#REF!</definedName>
    <definedName name="qwwq" localSheetId="2">#REF!</definedName>
    <definedName name="qwwq">#REF!</definedName>
    <definedName name="qwxv" localSheetId="0">#REF!</definedName>
    <definedName name="qwxv" localSheetId="2">#REF!</definedName>
    <definedName name="qwxv">#REF!</definedName>
    <definedName name="RAMO" localSheetId="0">#REF!</definedName>
    <definedName name="RAMO" localSheetId="2">#REF!</definedName>
    <definedName name="RAMO">#REF!</definedName>
    <definedName name="rarwr" localSheetId="0">#REF!</definedName>
    <definedName name="rarwr" localSheetId="2">#REF!</definedName>
    <definedName name="rarwr">#REF!</definedName>
    <definedName name="rd" localSheetId="0">#REF!</definedName>
    <definedName name="rd" localSheetId="2">#REF!</definedName>
    <definedName name="rd">#REF!</definedName>
    <definedName name="recepcionista" localSheetId="0">#REF!</definedName>
    <definedName name="recepcionista" localSheetId="2">#REF!</definedName>
    <definedName name="recepcionista">#REF!</definedName>
    <definedName name="RELACAO_SERVENTES_ENCARREGADOS" localSheetId="0">#REF!</definedName>
    <definedName name="RELACAO_SERVENTES_ENCARREGADOS" localSheetId="2">#REF!</definedName>
    <definedName name="RELACAO_SERVENTES_ENCARREGADOS">#REF!</definedName>
    <definedName name="REW" localSheetId="0">#REF!</definedName>
    <definedName name="REW" localSheetId="2">#REF!</definedName>
    <definedName name="REW">#REF!</definedName>
    <definedName name="rt" localSheetId="0">#REF!</definedName>
    <definedName name="rt" localSheetId="2">#REF!</definedName>
    <definedName name="rt">#REF!</definedName>
    <definedName name="rtyii" localSheetId="0">#REF!</definedName>
    <definedName name="rtyii" localSheetId="2">#REF!</definedName>
    <definedName name="rtyii">#REF!</definedName>
    <definedName name="RW" localSheetId="0">#REF!</definedName>
    <definedName name="RW" localSheetId="2">#REF!</definedName>
    <definedName name="RW">#REF!</definedName>
    <definedName name="rwasd" localSheetId="0">#REF!</definedName>
    <definedName name="rwasd" localSheetId="2">#REF!</definedName>
    <definedName name="rwasd">#REF!</definedName>
    <definedName name="rwrwq" localSheetId="0">#REF!</definedName>
    <definedName name="rwrwq" localSheetId="2">#REF!</definedName>
    <definedName name="rwrwq">#REF!</definedName>
    <definedName name="rwwada" localSheetId="0">#REF!</definedName>
    <definedName name="rwwada" localSheetId="2">#REF!</definedName>
    <definedName name="rwwada">#REF!</definedName>
    <definedName name="SAL_MINIMO" localSheetId="0">#REF!</definedName>
    <definedName name="SAL_MINIMO" localSheetId="2">#REF!</definedName>
    <definedName name="SAL_MINIMO">#REF!</definedName>
    <definedName name="SALARIO_NORMATIVO_ENC" localSheetId="0">#REF!</definedName>
    <definedName name="SALARIO_NORMATIVO_ENC" localSheetId="2">#REF!</definedName>
    <definedName name="SALARIO_NORMATIVO_ENC">#REF!</definedName>
    <definedName name="SALARIO_NORMATIVO_SERV" localSheetId="0">#REF!</definedName>
    <definedName name="SALARIO_NORMATIVO_SERV" localSheetId="2">#REF!</definedName>
    <definedName name="SALARIO_NORMATIVO_SERV">#REF!</definedName>
    <definedName name="SALARIO_NORMATIVO_SERV_HOSP" localSheetId="0">#REF!</definedName>
    <definedName name="SALARIO_NORMATIVO_SERV_HOSP" localSheetId="2">#REF!</definedName>
    <definedName name="SALARIO_NORMATIVO_SERV_HOSP">#REF!</definedName>
    <definedName name="SALARIOBASE">'[8]Posto diurno armado 12x36h M'!$K$26</definedName>
    <definedName name="SARFA" localSheetId="0">#REF!</definedName>
    <definedName name="SARFA" localSheetId="2">#REF!</definedName>
    <definedName name="SARFA" localSheetId="1">#REF!</definedName>
    <definedName name="SARFA">#REF!</definedName>
    <definedName name="sdas" localSheetId="0">#REF!</definedName>
    <definedName name="sdas" localSheetId="2">#REF!</definedName>
    <definedName name="sdas">#REF!</definedName>
    <definedName name="sdfcx" localSheetId="0">#REF!</definedName>
    <definedName name="sdfcx" localSheetId="2">#REF!</definedName>
    <definedName name="sdfcx">#REF!</definedName>
    <definedName name="SERVENTE" localSheetId="0">#REF!</definedName>
    <definedName name="SERVENTE" localSheetId="2">#REF!</definedName>
    <definedName name="SERVENTE">#REF!</definedName>
    <definedName name="SERVENTE_AREA_HOSPITALAR" localSheetId="0">#REF!</definedName>
    <definedName name="SERVENTE_AREA_HOSPITALAR" localSheetId="2">#REF!</definedName>
    <definedName name="SERVENTE_AREA_HOSPITALAR">#REF!</definedName>
    <definedName name="serventes_insalubridade">[9]Postos_ATC!$Q$4</definedName>
    <definedName name="STATUS">[2]Matriz!$G$2:$G$3</definedName>
    <definedName name="SUPERV_DIURNA" localSheetId="0">#REF!</definedName>
    <definedName name="SUPERV_DIURNA" localSheetId="2">#REF!</definedName>
    <definedName name="SUPERV_DIURNA" localSheetId="1">#REF!</definedName>
    <definedName name="SUPERV_DIURNA">#REF!</definedName>
    <definedName name="TABLE_1">"""NA()"""</definedName>
    <definedName name="TABLE_10_1">"""NA()"""</definedName>
    <definedName name="TABLE_11_1">"""NA()"""</definedName>
    <definedName name="TABLE_12_1">"""NA()"""</definedName>
    <definedName name="TABLE_13_1">"""NA()"""</definedName>
    <definedName name="TABLE_14_1">"""NA()"""</definedName>
    <definedName name="TABLE_15_1">"""NA()"""</definedName>
    <definedName name="TABLE_16_1">"""NA()"""</definedName>
    <definedName name="TABLE_17_1">"""NA()"""</definedName>
    <definedName name="TABLE_18_1">"""NA()"""</definedName>
    <definedName name="TABLE_19_1">"""NA()"""</definedName>
    <definedName name="TABLE_2_1">"""NA()"""</definedName>
    <definedName name="TABLE_20_1">"""NA()"""</definedName>
    <definedName name="TABLE_3_1">"""NA()"""</definedName>
    <definedName name="TABLE_4_1">"""NA()"""</definedName>
    <definedName name="TABLE_5_1">"""NA()"""</definedName>
    <definedName name="TABLE_6_1">"""NA()"""</definedName>
    <definedName name="TABLE_7_1">"""NA()"""</definedName>
    <definedName name="TABLE_8_1">"""NA()"""</definedName>
    <definedName name="TABLE_9_1">"""NA()"""</definedName>
    <definedName name="tede" localSheetId="0">#REF!</definedName>
    <definedName name="tede" localSheetId="2">#REF!</definedName>
    <definedName name="tede" localSheetId="1">#REF!</definedName>
    <definedName name="tede">#REF!</definedName>
    <definedName name="TELEFONISTA" localSheetId="0">#REF!</definedName>
    <definedName name="TELEFONISTA" localSheetId="2">#REF!</definedName>
    <definedName name="TELEFONISTA">#REF!</definedName>
    <definedName name="TEMPO_INTERVALO_REFEICAO" localSheetId="0">#REF!</definedName>
    <definedName name="TEMPO_INTERVALO_REFEICAO" localSheetId="2">#REF!</definedName>
    <definedName name="TEMPO_INTERVALO_REFEICAO">#REF!</definedName>
    <definedName name="TES" localSheetId="0">#REF!</definedName>
    <definedName name="TES" localSheetId="2">#REF!</definedName>
    <definedName name="TES">#REF!</definedName>
    <definedName name="TESTE" localSheetId="0">#REF!</definedName>
    <definedName name="TESTE" localSheetId="2">#REF!</definedName>
    <definedName name="TESTE">#REF!</definedName>
    <definedName name="thnt" localSheetId="0">#REF!</definedName>
    <definedName name="thnt" localSheetId="2">#REF!</definedName>
    <definedName name="thnt">#REF!</definedName>
    <definedName name="TIPO_DE_SERVICO" localSheetId="0">#REF!</definedName>
    <definedName name="TIPO_DE_SERVICO" localSheetId="2">#REF!</definedName>
    <definedName name="TIPO_DE_SERVICO">#REF!</definedName>
    <definedName name="TR" localSheetId="0">#REF!</definedName>
    <definedName name="TR" localSheetId="2">#REF!</definedName>
    <definedName name="TR">#REF!</definedName>
    <definedName name="TRANSPORTE_POR_DIA" localSheetId="0">#REF!</definedName>
    <definedName name="TRANSPORTE_POR_DIA" localSheetId="2">#REF!</definedName>
    <definedName name="TRANSPORTE_POR_DIA">#REF!</definedName>
    <definedName name="tttrr" localSheetId="0">#REF!</definedName>
    <definedName name="tttrr" localSheetId="2">#REF!</definedName>
    <definedName name="tttrr">#REF!</definedName>
    <definedName name="ttyh" localSheetId="0">#REF!</definedName>
    <definedName name="ttyh" localSheetId="2">#REF!</definedName>
    <definedName name="ttyh">#REF!</definedName>
    <definedName name="u" localSheetId="0">#REF!</definedName>
    <definedName name="u" localSheetId="2">#REF!</definedName>
    <definedName name="u">#REF!</definedName>
    <definedName name="UF" localSheetId="0">#REF!</definedName>
    <definedName name="UF" localSheetId="2">#REF!</definedName>
    <definedName name="UF">#REF!</definedName>
    <definedName name="UG" localSheetId="0">#REF!</definedName>
    <definedName name="UG" localSheetId="2">#REF!</definedName>
    <definedName name="UG">#REF!</definedName>
    <definedName name="um" localSheetId="0">#REF!</definedName>
    <definedName name="um" localSheetId="2">#REF!</definedName>
    <definedName name="um">#REF!</definedName>
    <definedName name="uniforme">[5]Insumos!$I$100</definedName>
    <definedName name="uniforme_encarregado">[5]Insumos!$G$125</definedName>
    <definedName name="UNIFORMES" localSheetId="0">#REF!</definedName>
    <definedName name="UNIFORMES" localSheetId="2">#REF!</definedName>
    <definedName name="UNIFORMES" localSheetId="1">#REF!</definedName>
    <definedName name="UNIFORMES">#REF!</definedName>
    <definedName name="uo" localSheetId="0">#REF!</definedName>
    <definedName name="uo" localSheetId="2">#REF!</definedName>
    <definedName name="uo" localSheetId="1">#REF!</definedName>
    <definedName name="uo">#REF!</definedName>
    <definedName name="uyytr" localSheetId="0">#REF!</definedName>
    <definedName name="uyytr" localSheetId="2">#REF!</definedName>
    <definedName name="uyytr">#REF!</definedName>
    <definedName name="VALES">[2]Matriz!$E$2:$E$4</definedName>
    <definedName name="VALOR_LIMITE_CONTRATACAO_POR_AREA" localSheetId="0">#REF!</definedName>
    <definedName name="VALOR_LIMITE_CONTRATACAO_POR_AREA" localSheetId="2">#REF!</definedName>
    <definedName name="VALOR_LIMITE_CONTRATACAO_POR_AREA" localSheetId="1">#REF!</definedName>
    <definedName name="VALOR_LIMITE_CONTRATACAO_POR_AREA">#REF!</definedName>
    <definedName name="VALOR_LIMITES_AREA_EXTERNA" localSheetId="0">#REF!</definedName>
    <definedName name="VALOR_LIMITES_AREA_EXTERNA" localSheetId="2">#REF!</definedName>
    <definedName name="VALOR_LIMITES_AREA_EXTERNA" localSheetId="1">#REF!</definedName>
    <definedName name="VALOR_LIMITES_AREA_EXTERNA">#REF!</definedName>
    <definedName name="VALOR_LIMITES_AREA_INTERNA" localSheetId="0">#REF!</definedName>
    <definedName name="VALOR_LIMITES_AREA_INTERNA" localSheetId="2">#REF!</definedName>
    <definedName name="VALOR_LIMITES_AREA_INTERNA" localSheetId="1">#REF!</definedName>
    <definedName name="VALOR_LIMITES_AREA_INTERNA">#REF!</definedName>
    <definedName name="VALOR_LIMITES_ESQ_EXTERNA" localSheetId="0">#REF!</definedName>
    <definedName name="VALOR_LIMITES_ESQ_EXTERNA" localSheetId="2">#REF!</definedName>
    <definedName name="VALOR_LIMITES_ESQ_EXTERNA">#REF!</definedName>
    <definedName name="VALOR_LIMITES_FACHADA_ENVID" localSheetId="0">#REF!</definedName>
    <definedName name="VALOR_LIMITES_FACHADA_ENVID" localSheetId="2">#REF!</definedName>
    <definedName name="VALOR_LIMITES_FACHADA_ENVID">#REF!</definedName>
    <definedName name="VALOR_TOTAL_SERV" localSheetId="0">#REF!</definedName>
    <definedName name="VALOR_TOTAL_SERV" localSheetId="2">#REF!</definedName>
    <definedName name="VALOR_TOTAL_SERV">#REF!</definedName>
    <definedName name="VALOR_TOTAL_SERV_HOSP" localSheetId="0">#REF!</definedName>
    <definedName name="VALOR_TOTAL_SERV_HOSP" localSheetId="2">#REF!</definedName>
    <definedName name="VALOR_TOTAL_SERV_HOSP">#REF!</definedName>
    <definedName name="vc" localSheetId="0">#REF!</definedName>
    <definedName name="vc" localSheetId="2">#REF!</definedName>
    <definedName name="vc">#REF!</definedName>
    <definedName name="vcee" localSheetId="0">#REF!</definedName>
    <definedName name="vcee" localSheetId="2">#REF!</definedName>
    <definedName name="vcee">#REF!</definedName>
    <definedName name="veec" localSheetId="0">#REF!</definedName>
    <definedName name="veec" localSheetId="2">#REF!</definedName>
    <definedName name="veec">#REF!</definedName>
    <definedName name="vf" localSheetId="0">#REF!</definedName>
    <definedName name="vf" localSheetId="2">#REF!</definedName>
    <definedName name="vf">#REF!</definedName>
    <definedName name="vfre" localSheetId="0">#REF!</definedName>
    <definedName name="vfre" localSheetId="2">#REF!</definedName>
    <definedName name="vfre">#REF!</definedName>
    <definedName name="vv" localSheetId="0">#REF!</definedName>
    <definedName name="vv" localSheetId="2">#REF!</definedName>
    <definedName name="vv">#REF!</definedName>
    <definedName name="w1qwsq" localSheetId="0">#REF!</definedName>
    <definedName name="w1qwsq" localSheetId="2">#REF!</definedName>
    <definedName name="w1qwsq">#REF!</definedName>
    <definedName name="WE" localSheetId="0">#REF!</definedName>
    <definedName name="WE" localSheetId="2">#REF!</definedName>
    <definedName name="WE">#REF!</definedName>
    <definedName name="WEREW" localSheetId="0">#REF!</definedName>
    <definedName name="WEREW" localSheetId="2">#REF!</definedName>
    <definedName name="WEREW">#REF!</definedName>
    <definedName name="WEW" localSheetId="0">#REF!</definedName>
    <definedName name="WEW" localSheetId="2">#REF!</definedName>
    <definedName name="WEW">#REF!</definedName>
    <definedName name="wqedqw" localSheetId="0">#REF!</definedName>
    <definedName name="wqedqw" localSheetId="2">#REF!</definedName>
    <definedName name="wqedqw">#REF!</definedName>
    <definedName name="wqwdqw" localSheetId="0">#REF!</definedName>
    <definedName name="wqwdqw" localSheetId="2">#REF!</definedName>
    <definedName name="wqwdqw">#REF!</definedName>
    <definedName name="wrw" localSheetId="0">#REF!</definedName>
    <definedName name="wrw" localSheetId="2">#REF!</definedName>
    <definedName name="wrw">#REF!</definedName>
    <definedName name="wsrwq" localSheetId="0">#REF!</definedName>
    <definedName name="wsrwq" localSheetId="2">#REF!</definedName>
    <definedName name="wsrwq">#REF!</definedName>
    <definedName name="wwr" localSheetId="0">#REF!</definedName>
    <definedName name="wwr" localSheetId="2">#REF!</definedName>
    <definedName name="wwr">#REF!</definedName>
    <definedName name="xsdss" localSheetId="0">#REF!</definedName>
    <definedName name="xsdss" localSheetId="2">#REF!</definedName>
    <definedName name="xsdss">#REF!</definedName>
    <definedName name="xserd" localSheetId="0">#REF!</definedName>
    <definedName name="xserd" localSheetId="2">#REF!</definedName>
    <definedName name="xserd">#REF!</definedName>
    <definedName name="xv" localSheetId="0">#REF!</definedName>
    <definedName name="xv" localSheetId="2">#REF!</definedName>
    <definedName name="xv">#REF!</definedName>
    <definedName name="xz" localSheetId="0">#REF!</definedName>
    <definedName name="xz" localSheetId="2">#REF!</definedName>
    <definedName name="xz">#REF!</definedName>
    <definedName name="y" localSheetId="0">#REF!</definedName>
    <definedName name="y" localSheetId="2">#REF!</definedName>
    <definedName name="y">#REF!</definedName>
    <definedName name="zx" localSheetId="0">#REF!</definedName>
    <definedName name="zx" localSheetId="2">#REF!</definedName>
    <definedName name="zx">#REF!</definedName>
    <definedName name="zxz" localSheetId="0">#REF!</definedName>
    <definedName name="zxz" localSheetId="2">#REF!</definedName>
    <definedName name="zxz">#REF!</definedName>
  </definedNames>
  <calcPr calcId="181029"/>
</workbook>
</file>

<file path=xl/calcChain.xml><?xml version="1.0" encoding="utf-8"?>
<calcChain xmlns="http://schemas.openxmlformats.org/spreadsheetml/2006/main">
  <c r="G42" i="140" l="1"/>
  <c r="G41" i="140"/>
  <c r="G53" i="139"/>
  <c r="H52" i="139" s="1"/>
  <c r="H33" i="139"/>
  <c r="H82" i="139"/>
  <c r="H86" i="139" l="1"/>
  <c r="G51" i="140" l="1"/>
  <c r="G50" i="140"/>
  <c r="F25" i="140"/>
  <c r="F26" i="140" s="1"/>
  <c r="F14" i="128"/>
  <c r="H14" i="128" s="1"/>
  <c r="F13" i="128"/>
  <c r="H13" i="128" s="1"/>
  <c r="H15" i="128"/>
  <c r="F12" i="128"/>
  <c r="H12" i="128" s="1"/>
  <c r="F11" i="128"/>
  <c r="H11" i="128" s="1"/>
  <c r="F10" i="128"/>
  <c r="H10" i="128" s="1"/>
  <c r="H113" i="139"/>
  <c r="H70" i="139"/>
  <c r="G55" i="139"/>
  <c r="H54" i="139" s="1"/>
  <c r="H46" i="139"/>
  <c r="H73" i="139" s="1"/>
  <c r="H32" i="139"/>
  <c r="H34" i="139" s="1"/>
  <c r="H21" i="139"/>
  <c r="H20" i="139"/>
  <c r="H11" i="139"/>
  <c r="H13" i="139" s="1"/>
  <c r="H5" i="139"/>
  <c r="H51" i="139" l="1"/>
  <c r="G51" i="139"/>
  <c r="H50" i="139" s="1"/>
  <c r="H75" i="139"/>
  <c r="F22" i="139"/>
  <c r="H22" i="139" s="1"/>
  <c r="I90" i="139" s="1"/>
  <c r="H57" i="139"/>
  <c r="H64" i="139" s="1"/>
  <c r="H118" i="139"/>
  <c r="H16" i="128"/>
  <c r="H107" i="139" s="1"/>
  <c r="H127" i="139" s="1"/>
  <c r="H27" i="139" l="1"/>
  <c r="I84" i="139" s="1"/>
  <c r="I85" i="139" l="1"/>
  <c r="I73" i="139"/>
  <c r="I72" i="139"/>
  <c r="I74" i="139"/>
  <c r="I80" i="139"/>
  <c r="I69" i="139"/>
  <c r="I83" i="139"/>
  <c r="I71" i="139"/>
  <c r="I82" i="139"/>
  <c r="H123" i="139"/>
  <c r="I33" i="139"/>
  <c r="I32" i="139"/>
  <c r="I81" i="139"/>
  <c r="H17" i="128"/>
  <c r="I34" i="139" l="1"/>
  <c r="I75" i="139"/>
  <c r="H125" i="139" s="1"/>
  <c r="I86" i="139"/>
  <c r="H96" i="139" s="1"/>
  <c r="H98" i="139" s="1"/>
  <c r="H126" i="139" s="1"/>
  <c r="I41" i="139"/>
  <c r="I38" i="139"/>
  <c r="I42" i="139"/>
  <c r="I43" i="139"/>
  <c r="I39" i="139"/>
  <c r="I44" i="139"/>
  <c r="I45" i="139"/>
  <c r="H62" i="139"/>
  <c r="I40" i="139"/>
  <c r="I46" i="139" l="1"/>
  <c r="H63" i="139" s="1"/>
  <c r="H65" i="139" s="1"/>
  <c r="H124" i="139" s="1"/>
  <c r="H128" i="139" s="1"/>
  <c r="I111" i="139" s="1"/>
  <c r="I112" i="139" s="1"/>
  <c r="I117" i="139" s="1"/>
  <c r="I115" i="139" l="1"/>
  <c r="I116" i="139"/>
  <c r="I114" i="139"/>
  <c r="I118" i="139" l="1"/>
  <c r="H129" i="139" s="1"/>
  <c r="I130" i="139" s="1"/>
</calcChain>
</file>

<file path=xl/sharedStrings.xml><?xml version="1.0" encoding="utf-8"?>
<sst xmlns="http://schemas.openxmlformats.org/spreadsheetml/2006/main" count="300" uniqueCount="180">
  <si>
    <t>A</t>
  </si>
  <si>
    <t>B</t>
  </si>
  <si>
    <t>C</t>
  </si>
  <si>
    <t>D</t>
  </si>
  <si>
    <t>IDENTIFICAÇÃO DO SERVIÇO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</si>
  <si>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</si>
  <si>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</si>
  <si>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</si>
  <si>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</si>
  <si>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 xml:space="preserve">Categoria profissional </t>
  </si>
  <si>
    <t>Data base da categoria</t>
  </si>
  <si>
    <t>MÓDULO 01: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</si>
  <si>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</si>
  <si>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</si>
  <si>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</si>
  <si>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</si>
  <si>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</si>
  <si>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E</t>
  </si>
  <si>
    <t>F</t>
  </si>
  <si>
    <t>G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</si>
  <si>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</si>
  <si>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</si>
  <si>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</si>
  <si>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</si>
  <si>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</si>
  <si>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</si>
  <si>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</si>
  <si>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</si>
  <si>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</si>
  <si>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</si>
  <si>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</si>
  <si>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</si>
  <si>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</si>
  <si>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</si>
  <si>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</si>
  <si>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SESC ou SESI</t>
  </si>
  <si>
    <t>SENAI ou SENAC</t>
  </si>
  <si>
    <t>SEBRAE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</si>
  <si>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</si>
  <si>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</si>
  <si>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</si>
  <si>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</si>
  <si>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</si>
  <si>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</si>
  <si>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</si>
  <si>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</si>
  <si>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</si>
  <si>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</si>
  <si>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</si>
  <si>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</si>
  <si>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Incidência do FGTS sobre o Aviso Prévio Indenizado</t>
  </si>
  <si>
    <t>Multa do FGTS e contribuição social sobre o Aviso Prévio Indenizado</t>
  </si>
  <si>
    <t>Incidência dos encargos do submódulo 2.2 sobre o Aviso Prévio Trabalhado</t>
  </si>
  <si>
    <t>Multa do FGTS e contribuição social sobre o Aviso Prévio Trabalhado</t>
  </si>
  <si>
    <t>MÓDULO 04: CUSTO DE REPOSIÇÃO DO PROFISSIONAL AUSENTE</t>
  </si>
  <si>
    <t>Submódulo 4.1 - Ausências Legais</t>
  </si>
  <si>
    <t>4.1</t>
  </si>
  <si>
    <t>Submódulo 4.2 - Intrajornada</t>
  </si>
  <si>
    <t>4.2</t>
  </si>
  <si>
    <t>QUADRO RESUMO DO MÓDULO 4 - CUSTO DE REPOSIÇÃO DO PROFISSIONAL AUSENTE</t>
  </si>
  <si>
    <t>MÓDULO 05: INSUMOS DIVERSOS</t>
  </si>
  <si>
    <t>Insumos Diversos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</si>
  <si>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</si>
  <si>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</si>
  <si>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</si>
  <si>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</si>
  <si>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</si>
  <si>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</si>
  <si>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</si>
  <si>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</si>
  <si>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</si>
  <si>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</si>
  <si>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</si>
  <si>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</si>
  <si>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</si>
  <si>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</si>
  <si>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</si>
  <si>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</si>
  <si>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</si>
  <si>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</si>
  <si>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</si>
  <si>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</si>
  <si>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</si>
  <si>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</si>
  <si>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Dias</t>
  </si>
  <si>
    <t>Passagens</t>
  </si>
  <si>
    <t>Valor</t>
  </si>
  <si>
    <t>Transporte</t>
  </si>
  <si>
    <t>N</t>
  </si>
  <si>
    <t>Auxílio-Refeição/Alimentação</t>
  </si>
  <si>
    <t>Desconto</t>
  </si>
  <si>
    <t>Sim/Não</t>
  </si>
  <si>
    <t>Substituto nas Ausências Legais</t>
  </si>
  <si>
    <t>Substituto na Intrajornada</t>
  </si>
  <si>
    <t>Substituto nas Ausência Legais</t>
  </si>
  <si>
    <t>Substituto no Intervalo para Repouso ou Alimentação</t>
  </si>
  <si>
    <t>Outros Tributos</t>
  </si>
  <si>
    <t>C.4</t>
  </si>
  <si>
    <t>PLANILHA DE CUSTOS E FORMAÇÕES DE PREÇOS</t>
  </si>
  <si>
    <t>ITEM</t>
  </si>
  <si>
    <t xml:space="preserve">Item </t>
  </si>
  <si>
    <t>LOCAL DE PRESTAÇÃO DOS SERVIÇOS</t>
  </si>
  <si>
    <t>QUANTITATIVO</t>
  </si>
  <si>
    <t>DESCRIÇÃO</t>
  </si>
  <si>
    <t xml:space="preserve">ISS </t>
  </si>
  <si>
    <t>Férias e Adicional de Férias</t>
  </si>
  <si>
    <t>Convenção Coletiva utilizada</t>
  </si>
  <si>
    <t xml:space="preserve">Substituto na Cobertura da Licença maternidade </t>
  </si>
  <si>
    <t>Substituto na Cobertura das Ausências por Acidente de Trabalho</t>
  </si>
  <si>
    <t>Substituto na Cobertura de Licença-Paternidade</t>
  </si>
  <si>
    <t xml:space="preserve">Substituto na Cobertura das Ausências Legais </t>
  </si>
  <si>
    <t>Outros</t>
  </si>
  <si>
    <t>QUANT</t>
  </si>
  <si>
    <t>Adicional de hora extra no feriado</t>
  </si>
  <si>
    <t xml:space="preserve">Hora noturna adicional - ou hora noturna reduzida </t>
  </si>
  <si>
    <t>Materias</t>
  </si>
  <si>
    <t>Equipamentos</t>
  </si>
  <si>
    <t>TOTAL POR FUNCIONÁRIO</t>
  </si>
  <si>
    <t>DEPRECIAÇÃO
mês</t>
  </si>
  <si>
    <t>VALOR 
UNT</t>
  </si>
  <si>
    <t>Salário estipulado pelo Convenção</t>
  </si>
  <si>
    <t>Gratificação por Assuidade</t>
  </si>
  <si>
    <t xml:space="preserve">SUBTOTAL </t>
  </si>
  <si>
    <t>Porto Alegre</t>
  </si>
  <si>
    <t>AUXÍLIO LANCHE</t>
  </si>
  <si>
    <t>camisas de manga curta</t>
  </si>
  <si>
    <t>camisas de manga Longa</t>
  </si>
  <si>
    <t>moletons</t>
  </si>
  <si>
    <t>Cracha</t>
  </si>
  <si>
    <t>Recepção Uniforme</t>
  </si>
  <si>
    <t>Servente Uniforme</t>
  </si>
  <si>
    <t>calças confeccionadas em tecido brim</t>
  </si>
  <si>
    <t>Calçado</t>
  </si>
  <si>
    <t xml:space="preserve">Total de materiais </t>
  </si>
  <si>
    <t>Unid.</t>
  </si>
  <si>
    <t>Água Sanitária 1 Litro</t>
  </si>
  <si>
    <t>TOTAL  
(2 X 3)</t>
  </si>
  <si>
    <t>VALOR UNITÁRIO 
(3)</t>
  </si>
  <si>
    <t>Unidade 
(1)</t>
  </si>
  <si>
    <t>Descrição</t>
  </si>
  <si>
    <t>RELAÇÃO DE MATERIAIS</t>
  </si>
  <si>
    <t>Total fracionado pela quantidade de Serventes</t>
  </si>
  <si>
    <t xml:space="preserve">Desinfetante líquido </t>
  </si>
  <si>
    <t>Limpador multiuso original – embalagem de aproximadamente 500ml</t>
  </si>
  <si>
    <t>Saponáceo cremoso – embalagem de aproximadamente 500ml</t>
  </si>
  <si>
    <t>Sacos plásticos verde (reciclável) 100 litros - pcte c/100 unidades. Espessura 10 micra no mínimo.</t>
  </si>
  <si>
    <t>Sacos plásticos, laranja (orgânico) 100 litros - pcte c/ 100 unidades. Espessura 10 micra no mínimo</t>
  </si>
  <si>
    <t>Sacos plásticos, verde (reciclável) 50 litros - pcte c/ 100 unidades. Espessura 10 micra no mínimo.</t>
  </si>
  <si>
    <t>Sacos plásticos, laranja (orgânico) 50 litros - pcte c/ 100 unidades. Espessura 10 micra no mínimo.</t>
  </si>
  <si>
    <t>Panos de chão para limpeza (deverá ser branco), vazio, encorpado, alvejado, branco.</t>
  </si>
  <si>
    <t>Flanela para retirada do pó dos móveis e utensílios (28cm X 48cm, aproximadamente) – 100% algodão</t>
  </si>
  <si>
    <t>Esponja dupla face antibactéiras</t>
  </si>
  <si>
    <t>Álcool gel 70% - embalagem de 500 ml aproximadamente</t>
  </si>
  <si>
    <t>Detergente líquido neutro (louça) – frasco de aproximadamente 500 ml</t>
  </si>
  <si>
    <t>Luvas de borracha para limpeza</t>
  </si>
  <si>
    <t>Pastilha sanitária adesiva – caixa com 3 unidades</t>
  </si>
  <si>
    <t>balde 30 litros</t>
  </si>
  <si>
    <t>Kit Limpeza úmida com mop líquido</t>
  </si>
  <si>
    <t>Pá pop</t>
  </si>
  <si>
    <t>rodo de borracha e esponja para limpeza de vidros altos</t>
  </si>
  <si>
    <t>vassoura de nylon</t>
  </si>
  <si>
    <t>escova de nylon, cerdas curtas com cabo</t>
  </si>
  <si>
    <t>RS000041/2026</t>
  </si>
  <si>
    <t>Risco da atividade (RAT)</t>
  </si>
  <si>
    <t>CBO 5142 Auxiliar de Limpeza</t>
  </si>
  <si>
    <t>Horas Trabalho por Semana</t>
  </si>
  <si>
    <t>40h - IN SEGES/MGI nº 48/2026</t>
  </si>
  <si>
    <t>FAP</t>
  </si>
  <si>
    <t>Substituto na cobertura de outras ausências (por doença)</t>
  </si>
  <si>
    <t>PLANO DE BENEFÍCIO FAMILIAR - Cláusula 31ª - RS000041/2026</t>
  </si>
  <si>
    <t xml:space="preserve">Substituto na Cobertura de Férias - </t>
  </si>
  <si>
    <t>Aviso Prévio Indenizado</t>
  </si>
  <si>
    <t>Aviso Prévio Trabalhado</t>
  </si>
  <si>
    <t>Uniformes</t>
  </si>
  <si>
    <t>S</t>
  </si>
  <si>
    <t>EPIs</t>
  </si>
  <si>
    <t>Placa "Piso Molhado"</t>
  </si>
  <si>
    <t>desentupidor de pia</t>
  </si>
  <si>
    <t>desentupidor de vasos sanitários</t>
  </si>
  <si>
    <t>Óculos de Segurança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</si>
</sst>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#,##0.00;[Red]\-&quot;R$&quot;#,##0.00"/>
    <numFmt numFmtId="43" formatCode="_-* #,##0.00_-;\-* #,##0.00_-;_-* &quot;-&quot;??_-;_-@_-"/>
    <numFmt numFmtId="165" formatCode="_-&quot;R$&quot;\ * #,##0.00_-;\-&quot;R$&quot;\ * #,##0.00_-;_-&quot;R$&quot;\ * &quot;-&quot;??_-;_-@_-"/>
    <numFmt numFmtId="166" formatCode="&quot;R$ &quot;#,##0.00"/>
    <numFmt numFmtId="167" formatCode="_-&quot;R$ &quot;* #,##0.00_-;&quot;-R$ &quot;* #,##0.00_-;_-&quot;R$ &quot;* \-??_-;_-@_-"/>
    <numFmt numFmtId="168" formatCode="_-* #,##0.00_-;\-* #,##0.00_-;_-* \-??_-;_-@_-"/>
    <numFmt numFmtId="169" formatCode="0.0"/>
    <numFmt numFmtId="170" formatCode="_(&quot;R$ &quot;* #,##0.00_);_(&quot;R$ &quot;* \(#,##0.00\);_(&quot;R$ &quot;* &quot;-&quot;??_);_(@_)"/>
    <numFmt numFmtId="171" formatCode="_-* #,##0.000_-;\-* #,##0.000_-;_-* &quot;-&quot;??_-;_-@_-"/>
    <numFmt numFmtId="172" formatCode="_(* #,##0.00_);_(* \(#,##0.00\);_(* \-??_);_(@_)"/>
    <numFmt numFmtId="173" formatCode="0.0000%"/>
    <numFmt numFmtId="174" formatCode="_(&quot;R$ &quot;* #,##0.00_);_(&quot;R$ &quot;* \(#,##0.00\);_(&quot;R$ &quot;* \-??_);_(@_)"/>
  </numFmts>
  <fonts count="48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rgb="FF00000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1"/>
      <color rgb="FFFA7D00"/>
      <name val="Calibri"/>
      <family val="2"/>
      <charset val="1"/>
    </font>
    <font>
      <sz val="11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rgb="FF000000"/>
      <name val="Tahoma"/>
      <family val="2"/>
    </font>
    <font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color rgb="FF000000"/>
      <name val="Tahoma"/>
      <family val="2"/>
    </font>
    <font>
      <b/>
      <sz val="12"/>
      <color theme="1"/>
      <name val="Tahoma"/>
      <family val="2"/>
    </font>
    <font>
      <sz val="11"/>
      <color theme="1"/>
      <name val="Ecofont_Spranq_eco_Sans"/>
      <family val="2"/>
    </font>
    <font>
      <b/>
      <sz val="11"/>
      <name val="Ecofont_Spranq_eco_Sans"/>
      <family val="2"/>
    </font>
    <font>
      <b/>
      <i/>
      <sz val="10"/>
      <color theme="1"/>
      <name val="Ecofont_Spranq_eco_Sans"/>
      <family val="2"/>
    </font>
    <font>
      <sz val="10"/>
      <color theme="1"/>
      <name val="Ecofont_Spranq_eco_Sans"/>
      <family val="2"/>
    </font>
    <font>
      <sz val="10"/>
      <name val="Ecofont_Spranq_eco_Sans"/>
      <family val="2"/>
    </font>
    <font>
      <sz val="10"/>
      <color rgb="FF000000"/>
      <name val="Ecofont_Spranq_eco_Sans"/>
      <family val="2"/>
    </font>
    <font>
      <b/>
      <sz val="10"/>
      <name val="Ecofont_Spranq_eco_Sans"/>
      <family val="2"/>
    </font>
    <font>
      <b/>
      <sz val="10"/>
      <color theme="1"/>
      <name val="Ecofont_Spranq_eco_Sans"/>
      <family val="2"/>
    </font>
    <font>
      <b/>
      <sz val="11"/>
      <color theme="0"/>
      <name val="Ecofont_Spranq_eco_Sans"/>
      <family val="2"/>
    </font>
    <font>
      <b/>
      <sz val="10"/>
      <name val="Ecofont_Spranq_eco_Sans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rgb="FFEEECE1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rgb="FFCCCCFF"/>
      </patternFill>
    </fill>
    <fill>
      <patternFill patternType="solid">
        <fgColor theme="0" tint="-0.14999847407452621"/>
        <bgColor rgb="FFCCCCFF"/>
      </patternFill>
    </fill>
    <fill>
      <patternFill patternType="solid">
        <fgColor theme="3" tint="0.59999389629810485"/>
        <bgColor rgb="FFCCCCFF"/>
      </patternFill>
    </fill>
    <fill>
      <patternFill patternType="solid">
        <fgColor theme="0" tint="-0.249977111117893"/>
        <bgColor rgb="FFCCCCFF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9">
    <xf numFmtId="0" fontId="0" fillId="0" borderId="0"/>
    <xf numFmtId="167" fontId="15" fillId="0" borderId="0" applyBorder="0" applyProtection="0"/>
    <xf numFmtId="9" fontId="15" fillId="0" borderId="0" applyBorder="0" applyProtection="0"/>
    <xf numFmtId="0" fontId="14" fillId="0" borderId="0"/>
    <xf numFmtId="0" fontId="18" fillId="0" borderId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9" fontId="18" fillId="0" borderId="0" applyFill="0" applyBorder="0" applyAlignment="0" applyProtection="0"/>
    <xf numFmtId="0" fontId="28" fillId="7" borderId="25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167" fontId="15" fillId="0" borderId="0" applyBorder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2" fontId="18" fillId="0" borderId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0" fontId="13" fillId="0" borderId="0"/>
    <xf numFmtId="0" fontId="18" fillId="0" borderId="0"/>
    <xf numFmtId="43" fontId="18" fillId="0" borderId="0" applyFont="0" applyFill="0" applyBorder="0" applyAlignment="0" applyProtection="0"/>
    <xf numFmtId="0" fontId="13" fillId="0" borderId="0"/>
    <xf numFmtId="9" fontId="30" fillId="0" borderId="0" applyFont="0" applyFill="0" applyBorder="0" applyAlignment="0" applyProtection="0"/>
    <xf numFmtId="0" fontId="13" fillId="0" borderId="0"/>
    <xf numFmtId="43" fontId="1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174" fontId="14" fillId="0" borderId="0" applyBorder="0" applyProtection="0"/>
    <xf numFmtId="9" fontId="31" fillId="0" borderId="0" applyBorder="0" applyAlignment="0" applyProtection="0"/>
    <xf numFmtId="0" fontId="14" fillId="0" borderId="0"/>
    <xf numFmtId="0" fontId="14" fillId="0" borderId="0"/>
    <xf numFmtId="172" fontId="14" fillId="0" borderId="0" applyBorder="0" applyProtection="0"/>
    <xf numFmtId="0" fontId="5" fillId="0" borderId="0"/>
    <xf numFmtId="165" fontId="31" fillId="0" borderId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</cellStyleXfs>
  <cellXfs count="275">
    <xf numFmtId="0" fontId="0" fillId="0" borderId="0" xfId="0"/>
    <xf numFmtId="0" fontId="16" fillId="2" borderId="0" xfId="0" applyFont="1" applyFill="1" applyProtection="1">
      <protection locked="0"/>
    </xf>
    <xf numFmtId="0" fontId="16" fillId="0" borderId="0" xfId="0" applyFont="1" applyProtection="1">
      <protection locked="0"/>
    </xf>
    <xf numFmtId="0" fontId="16" fillId="0" borderId="0" xfId="0" applyFont="1"/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66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20" fillId="2" borderId="0" xfId="0" applyFont="1" applyFill="1" applyProtection="1">
      <protection locked="0"/>
    </xf>
    <xf numFmtId="0" fontId="19" fillId="3" borderId="1" xfId="0" applyFont="1" applyFill="1" applyBorder="1"/>
    <xf numFmtId="0" fontId="16" fillId="0" borderId="1" xfId="0" applyFont="1" applyBorder="1" applyAlignment="1">
      <alignment horizontal="center"/>
    </xf>
    <xf numFmtId="167" fontId="16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67" fontId="16" fillId="0" borderId="1" xfId="1" applyFont="1" applyBorder="1" applyAlignment="1" applyProtection="1">
      <alignment horizontal="left"/>
    </xf>
    <xf numFmtId="167" fontId="16" fillId="0" borderId="1" xfId="1" applyFont="1" applyBorder="1" applyProtection="1"/>
    <xf numFmtId="10" fontId="16" fillId="0" borderId="1" xfId="2" applyNumberFormat="1" applyFont="1" applyBorder="1" applyAlignment="1" applyProtection="1">
      <alignment horizontal="center"/>
    </xf>
    <xf numFmtId="0" fontId="16" fillId="0" borderId="0" xfId="0" applyFont="1" applyAlignment="1" applyProtection="1">
      <alignment vertical="center"/>
      <protection locked="0"/>
    </xf>
    <xf numFmtId="0" fontId="20" fillId="0" borderId="0" xfId="0" applyFont="1" applyProtection="1">
      <protection locked="0"/>
    </xf>
    <xf numFmtId="10" fontId="18" fillId="0" borderId="1" xfId="0" applyNumberFormat="1" applyFont="1" applyBorder="1" applyAlignment="1">
      <alignment horizontal="center"/>
    </xf>
    <xf numFmtId="0" fontId="18" fillId="2" borderId="3" xfId="0" applyFont="1" applyFill="1" applyBorder="1"/>
    <xf numFmtId="0" fontId="18" fillId="2" borderId="7" xfId="0" applyFont="1" applyFill="1" applyBorder="1"/>
    <xf numFmtId="0" fontId="18" fillId="2" borderId="4" xfId="0" applyFont="1" applyFill="1" applyBorder="1"/>
    <xf numFmtId="0" fontId="18" fillId="2" borderId="3" xfId="0" applyFont="1" applyFill="1" applyBorder="1" applyAlignment="1">
      <alignment horizontal="left" vertical="center"/>
    </xf>
    <xf numFmtId="0" fontId="16" fillId="0" borderId="1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4" borderId="0" xfId="0" applyFont="1" applyFill="1" applyAlignment="1" applyProtection="1">
      <alignment vertical="center"/>
      <protection locked="0"/>
    </xf>
    <xf numFmtId="9" fontId="16" fillId="0" borderId="1" xfId="2" applyFont="1" applyBorder="1" applyAlignment="1" applyProtection="1">
      <alignment horizontal="center"/>
    </xf>
    <xf numFmtId="0" fontId="18" fillId="2" borderId="0" xfId="0" applyFont="1" applyFill="1" applyProtection="1">
      <protection locked="0"/>
    </xf>
    <xf numFmtId="4" fontId="18" fillId="2" borderId="0" xfId="0" applyNumberFormat="1" applyFont="1" applyFill="1" applyProtection="1">
      <protection locked="0"/>
    </xf>
    <xf numFmtId="167" fontId="16" fillId="2" borderId="0" xfId="0" applyNumberFormat="1" applyFont="1" applyFill="1" applyProtection="1">
      <protection locked="0"/>
    </xf>
    <xf numFmtId="10" fontId="18" fillId="0" borderId="4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  <xf numFmtId="10" fontId="16" fillId="0" borderId="0" xfId="2" applyNumberFormat="1" applyFont="1" applyBorder="1" applyAlignment="1" applyProtection="1">
      <alignment horizontal="center"/>
      <protection locked="0"/>
    </xf>
    <xf numFmtId="0" fontId="26" fillId="6" borderId="18" xfId="0" applyFont="1" applyFill="1" applyBorder="1" applyProtection="1">
      <protection locked="0"/>
    </xf>
    <xf numFmtId="170" fontId="21" fillId="6" borderId="10" xfId="1" applyNumberFormat="1" applyFont="1" applyFill="1" applyBorder="1" applyAlignment="1" applyProtection="1">
      <alignment horizontal="center"/>
      <protection locked="0"/>
    </xf>
    <xf numFmtId="0" fontId="26" fillId="6" borderId="18" xfId="0" applyFont="1" applyFill="1" applyBorder="1" applyAlignment="1" applyProtection="1">
      <alignment horizontal="center"/>
      <protection locked="0"/>
    </xf>
    <xf numFmtId="170" fontId="21" fillId="6" borderId="19" xfId="1" applyNumberFormat="1" applyFont="1" applyFill="1" applyBorder="1" applyAlignment="1" applyProtection="1">
      <alignment horizontal="center"/>
      <protection locked="0"/>
    </xf>
    <xf numFmtId="0" fontId="26" fillId="6" borderId="18" xfId="0" applyFont="1" applyFill="1" applyBorder="1" applyAlignment="1" applyProtection="1">
      <alignment horizontal="left"/>
      <protection locked="0"/>
    </xf>
    <xf numFmtId="0" fontId="26" fillId="6" borderId="20" xfId="0" applyFont="1" applyFill="1" applyBorder="1" applyProtection="1">
      <protection locked="0"/>
    </xf>
    <xf numFmtId="0" fontId="25" fillId="6" borderId="3" xfId="0" applyFont="1" applyFill="1" applyBorder="1" applyAlignment="1" applyProtection="1">
      <alignment horizontal="right"/>
      <protection locked="0"/>
    </xf>
    <xf numFmtId="171" fontId="25" fillId="6" borderId="21" xfId="0" applyNumberFormat="1" applyFont="1" applyFill="1" applyBorder="1" applyAlignment="1" applyProtection="1">
      <alignment horizontal="right"/>
      <protection locked="0"/>
    </xf>
    <xf numFmtId="0" fontId="26" fillId="6" borderId="22" xfId="0" applyFont="1" applyFill="1" applyBorder="1" applyProtection="1">
      <protection locked="0"/>
    </xf>
    <xf numFmtId="170" fontId="21" fillId="6" borderId="23" xfId="1" applyNumberFormat="1" applyFont="1" applyFill="1" applyBorder="1" applyAlignment="1" applyProtection="1">
      <alignment horizontal="center"/>
      <protection locked="0"/>
    </xf>
    <xf numFmtId="170" fontId="21" fillId="6" borderId="24" xfId="1" applyNumberFormat="1" applyFont="1" applyFill="1" applyBorder="1" applyProtection="1">
      <protection locked="0"/>
    </xf>
    <xf numFmtId="0" fontId="27" fillId="6" borderId="0" xfId="0" applyFont="1" applyFill="1" applyProtection="1">
      <protection locked="0"/>
    </xf>
    <xf numFmtId="170" fontId="25" fillId="6" borderId="0" xfId="0" applyNumberFormat="1" applyFont="1" applyFill="1" applyProtection="1">
      <protection locked="0"/>
    </xf>
    <xf numFmtId="0" fontId="18" fillId="2" borderId="1" xfId="0" applyFont="1" applyFill="1" applyBorder="1" applyAlignment="1">
      <alignment horizontal="center"/>
    </xf>
    <xf numFmtId="43" fontId="16" fillId="2" borderId="0" xfId="0" applyNumberFormat="1" applyFont="1" applyFill="1" applyProtection="1">
      <protection locked="0"/>
    </xf>
    <xf numFmtId="9" fontId="15" fillId="0" borderId="0" xfId="2" applyProtection="1">
      <protection locked="0"/>
    </xf>
    <xf numFmtId="173" fontId="15" fillId="0" borderId="0" xfId="2" applyNumberFormat="1" applyProtection="1">
      <protection locked="0"/>
    </xf>
    <xf numFmtId="10" fontId="16" fillId="4" borderId="1" xfId="2" applyNumberFormat="1" applyFont="1" applyFill="1" applyBorder="1" applyAlignment="1" applyProtection="1">
      <alignment horizontal="center"/>
    </xf>
    <xf numFmtId="43" fontId="16" fillId="0" borderId="1" xfId="1" applyNumberFormat="1" applyFont="1" applyBorder="1" applyAlignment="1" applyProtection="1">
      <alignment horizontal="left"/>
    </xf>
    <xf numFmtId="10" fontId="18" fillId="9" borderId="0" xfId="2" applyNumberFormat="1" applyFont="1" applyFill="1" applyBorder="1" applyAlignment="1" applyProtection="1">
      <alignment horizontal="center"/>
    </xf>
    <xf numFmtId="0" fontId="16" fillId="2" borderId="1" xfId="0" applyFont="1" applyFill="1" applyBorder="1" applyAlignment="1">
      <alignment horizontal="center"/>
    </xf>
    <xf numFmtId="167" fontId="18" fillId="0" borderId="1" xfId="1" applyFont="1" applyBorder="1" applyAlignment="1" applyProtection="1">
      <alignment horizontal="left"/>
    </xf>
    <xf numFmtId="0" fontId="16" fillId="2" borderId="0" xfId="0" applyFont="1" applyFill="1" applyAlignment="1" applyProtection="1">
      <alignment horizontal="left"/>
      <protection locked="0"/>
    </xf>
    <xf numFmtId="0" fontId="19" fillId="3" borderId="1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7" fontId="16" fillId="9" borderId="0" xfId="0" applyNumberFormat="1" applyFont="1" applyFill="1" applyAlignment="1">
      <alignment horizontal="center"/>
    </xf>
    <xf numFmtId="0" fontId="21" fillId="9" borderId="0" xfId="0" applyFont="1" applyFill="1" applyAlignment="1">
      <alignment horizontal="center"/>
    </xf>
    <xf numFmtId="0" fontId="26" fillId="6" borderId="0" xfId="0" applyFont="1" applyFill="1" applyProtection="1">
      <protection locked="0"/>
    </xf>
    <xf numFmtId="170" fontId="21" fillId="6" borderId="0" xfId="1" applyNumberFormat="1" applyFont="1" applyFill="1" applyBorder="1" applyAlignment="1" applyProtection="1">
      <alignment horizontal="center"/>
      <protection locked="0"/>
    </xf>
    <xf numFmtId="170" fontId="21" fillId="6" borderId="0" xfId="1" applyNumberFormat="1" applyFont="1" applyFill="1" applyBorder="1" applyProtection="1">
      <protection locked="0"/>
    </xf>
    <xf numFmtId="0" fontId="33" fillId="0" borderId="0" xfId="75" applyFont="1" applyAlignment="1">
      <alignment vertical="center"/>
    </xf>
    <xf numFmtId="10" fontId="33" fillId="0" borderId="0" xfId="75" applyNumberFormat="1" applyFont="1" applyAlignment="1">
      <alignment horizontal="center" vertical="center"/>
    </xf>
    <xf numFmtId="0" fontId="33" fillId="0" borderId="0" xfId="75" applyFont="1" applyAlignment="1">
      <alignment horizontal="center" vertical="center"/>
    </xf>
    <xf numFmtId="43" fontId="35" fillId="0" borderId="1" xfId="76" applyFont="1" applyBorder="1" applyAlignment="1">
      <alignment horizontal="center" vertical="center"/>
    </xf>
    <xf numFmtId="0" fontId="36" fillId="0" borderId="1" xfId="75" applyFont="1" applyBorder="1" applyAlignment="1">
      <alignment vertical="center"/>
    </xf>
    <xf numFmtId="0" fontId="35" fillId="0" borderId="20" xfId="75" applyFont="1" applyBorder="1" applyAlignment="1">
      <alignment horizontal="center" vertical="center"/>
    </xf>
    <xf numFmtId="43" fontId="35" fillId="0" borderId="21" xfId="76" applyFont="1" applyBorder="1" applyAlignment="1">
      <alignment horizontal="center" vertical="center"/>
    </xf>
    <xf numFmtId="0" fontId="35" fillId="0" borderId="18" xfId="75" applyFont="1" applyBorder="1" applyAlignment="1">
      <alignment horizontal="center" vertical="center"/>
    </xf>
    <xf numFmtId="43" fontId="35" fillId="0" borderId="6" xfId="76" applyFont="1" applyBorder="1" applyAlignment="1">
      <alignment horizontal="center" vertical="center"/>
    </xf>
    <xf numFmtId="43" fontId="35" fillId="0" borderId="19" xfId="76" applyFont="1" applyBorder="1" applyAlignment="1">
      <alignment horizontal="center" vertical="center"/>
    </xf>
    <xf numFmtId="0" fontId="34" fillId="5" borderId="13" xfId="75" applyFont="1" applyFill="1" applyBorder="1" applyAlignment="1">
      <alignment horizontal="center" vertical="center"/>
    </xf>
    <xf numFmtId="0" fontId="32" fillId="5" borderId="26" xfId="75" applyFont="1" applyFill="1" applyBorder="1" applyAlignment="1">
      <alignment horizontal="center" vertical="center"/>
    </xf>
    <xf numFmtId="43" fontId="34" fillId="5" borderId="17" xfId="76" applyFont="1" applyFill="1" applyBorder="1" applyAlignment="1">
      <alignment horizontal="center" vertical="center"/>
    </xf>
    <xf numFmtId="43" fontId="34" fillId="5" borderId="26" xfId="76" applyFont="1" applyFill="1" applyBorder="1" applyAlignment="1">
      <alignment horizontal="center" vertical="center" wrapText="1"/>
    </xf>
    <xf numFmtId="43" fontId="34" fillId="5" borderId="14" xfId="76" applyFont="1" applyFill="1" applyBorder="1" applyAlignment="1">
      <alignment horizontal="center" vertical="center"/>
    </xf>
    <xf numFmtId="43" fontId="35" fillId="0" borderId="2" xfId="76" applyFont="1" applyBorder="1" applyAlignment="1">
      <alignment horizontal="center" vertical="center"/>
    </xf>
    <xf numFmtId="43" fontId="34" fillId="8" borderId="26" xfId="76" applyFont="1" applyFill="1" applyBorder="1" applyAlignment="1">
      <alignment horizontal="center" vertical="center"/>
    </xf>
    <xf numFmtId="0" fontId="36" fillId="0" borderId="6" xfId="75" applyFont="1" applyBorder="1" applyAlignment="1">
      <alignment vertical="center" wrapText="1"/>
    </xf>
    <xf numFmtId="0" fontId="36" fillId="0" borderId="1" xfId="75" applyFont="1" applyBorder="1" applyAlignment="1">
      <alignment vertical="center" wrapText="1"/>
    </xf>
    <xf numFmtId="0" fontId="36" fillId="0" borderId="2" xfId="75" applyFont="1" applyBorder="1" applyAlignment="1">
      <alignment vertical="center" wrapText="1"/>
    </xf>
    <xf numFmtId="0" fontId="19" fillId="12" borderId="1" xfId="0" applyFont="1" applyFill="1" applyBorder="1" applyAlignment="1">
      <alignment horizontal="center"/>
    </xf>
    <xf numFmtId="0" fontId="19" fillId="12" borderId="1" xfId="0" applyFont="1" applyFill="1" applyBorder="1"/>
    <xf numFmtId="10" fontId="15" fillId="8" borderId="1" xfId="2" applyNumberFormat="1" applyFill="1" applyBorder="1" applyAlignment="1" applyProtection="1">
      <alignment horizontal="center" vertical="center"/>
    </xf>
    <xf numFmtId="167" fontId="19" fillId="11" borderId="1" xfId="1" applyFont="1" applyFill="1" applyBorder="1" applyProtection="1"/>
    <xf numFmtId="10" fontId="19" fillId="11" borderId="1" xfId="0" applyNumberFormat="1" applyFont="1" applyFill="1" applyBorder="1" applyAlignment="1">
      <alignment horizontal="center"/>
    </xf>
    <xf numFmtId="167" fontId="19" fillId="11" borderId="1" xfId="1" applyFont="1" applyFill="1" applyBorder="1" applyAlignment="1" applyProtection="1">
      <alignment horizontal="left"/>
    </xf>
    <xf numFmtId="10" fontId="18" fillId="11" borderId="1" xfId="2" applyNumberFormat="1" applyFont="1" applyFill="1" applyBorder="1" applyAlignment="1" applyProtection="1">
      <alignment horizontal="center"/>
    </xf>
    <xf numFmtId="167" fontId="16" fillId="11" borderId="1" xfId="0" applyNumberFormat="1" applyFont="1" applyFill="1" applyBorder="1" applyAlignment="1">
      <alignment horizontal="center"/>
    </xf>
    <xf numFmtId="10" fontId="18" fillId="11" borderId="1" xfId="0" applyNumberFormat="1" applyFont="1" applyFill="1" applyBorder="1"/>
    <xf numFmtId="167" fontId="21" fillId="11" borderId="1" xfId="1" applyFont="1" applyFill="1" applyBorder="1" applyAlignment="1" applyProtection="1">
      <alignment horizontal="left"/>
    </xf>
    <xf numFmtId="167" fontId="21" fillId="11" borderId="1" xfId="1" applyFont="1" applyFill="1" applyBorder="1" applyProtection="1"/>
    <xf numFmtId="0" fontId="21" fillId="12" borderId="1" xfId="0" applyFont="1" applyFill="1" applyBorder="1" applyAlignment="1">
      <alignment horizontal="center"/>
    </xf>
    <xf numFmtId="43" fontId="16" fillId="0" borderId="0" xfId="0" applyNumberFormat="1" applyFont="1" applyProtection="1">
      <protection locked="0"/>
    </xf>
    <xf numFmtId="0" fontId="36" fillId="0" borderId="2" xfId="75" applyFont="1" applyBorder="1" applyAlignment="1">
      <alignment vertical="center"/>
    </xf>
    <xf numFmtId="0" fontId="38" fillId="0" borderId="0" xfId="77" applyFont="1"/>
    <xf numFmtId="0" fontId="38" fillId="0" borderId="0" xfId="77" applyFont="1" applyAlignment="1">
      <alignment vertical="center"/>
    </xf>
    <xf numFmtId="43" fontId="38" fillId="0" borderId="0" xfId="77" applyNumberFormat="1" applyFont="1"/>
    <xf numFmtId="170" fontId="38" fillId="0" borderId="0" xfId="78" applyFont="1" applyProtection="1"/>
    <xf numFmtId="0" fontId="39" fillId="0" borderId="0" xfId="77" applyFont="1" applyAlignment="1">
      <alignment horizontal="center" vertical="center" wrapText="1"/>
    </xf>
    <xf numFmtId="43" fontId="40" fillId="13" borderId="28" xfId="77" applyNumberFormat="1" applyFont="1" applyFill="1" applyBorder="1" applyAlignment="1">
      <alignment vertical="center"/>
    </xf>
    <xf numFmtId="43" fontId="39" fillId="0" borderId="0" xfId="77" applyNumberFormat="1" applyFont="1" applyAlignment="1">
      <alignment horizontal="center" vertical="center" wrapText="1"/>
    </xf>
    <xf numFmtId="170" fontId="40" fillId="13" borderId="26" xfId="78" applyFont="1" applyFill="1" applyBorder="1" applyAlignment="1" applyProtection="1">
      <alignment horizontal="center" vertical="center"/>
    </xf>
    <xf numFmtId="170" fontId="41" fillId="4" borderId="21" xfId="78" applyFont="1" applyFill="1" applyBorder="1" applyAlignment="1" applyProtection="1">
      <alignment horizontal="center" vertical="center"/>
    </xf>
    <xf numFmtId="170" fontId="42" fillId="4" borderId="1" xfId="78" applyFont="1" applyFill="1" applyBorder="1"/>
    <xf numFmtId="0" fontId="42" fillId="4" borderId="1" xfId="77" applyFont="1" applyFill="1" applyBorder="1" applyAlignment="1">
      <alignment horizontal="center" vertical="center" wrapText="1"/>
    </xf>
    <xf numFmtId="0" fontId="43" fillId="4" borderId="1" xfId="77" applyFont="1" applyFill="1" applyBorder="1" applyAlignment="1">
      <alignment horizontal="center" vertical="center"/>
    </xf>
    <xf numFmtId="0" fontId="41" fillId="4" borderId="3" xfId="77" applyFont="1" applyFill="1" applyBorder="1" applyAlignment="1">
      <alignment vertical="center" wrapText="1"/>
    </xf>
    <xf numFmtId="0" fontId="43" fillId="4" borderId="20" xfId="77" applyFont="1" applyFill="1" applyBorder="1" applyAlignment="1">
      <alignment horizontal="center" vertical="center"/>
    </xf>
    <xf numFmtId="170" fontId="42" fillId="4" borderId="1" xfId="78" applyFont="1" applyFill="1" applyBorder="1" applyAlignment="1">
      <alignment vertical="center"/>
    </xf>
    <xf numFmtId="170" fontId="41" fillId="4" borderId="19" xfId="78" applyFont="1" applyFill="1" applyBorder="1" applyAlignment="1" applyProtection="1">
      <alignment horizontal="center" vertical="center"/>
    </xf>
    <xf numFmtId="170" fontId="42" fillId="4" borderId="6" xfId="78" applyFont="1" applyFill="1" applyBorder="1"/>
    <xf numFmtId="0" fontId="42" fillId="4" borderId="6" xfId="77" applyFont="1" applyFill="1" applyBorder="1" applyAlignment="1">
      <alignment horizontal="center" vertical="center" wrapText="1"/>
    </xf>
    <xf numFmtId="0" fontId="43" fillId="4" borderId="6" xfId="77" applyFont="1" applyFill="1" applyBorder="1" applyAlignment="1">
      <alignment horizontal="center" vertical="center"/>
    </xf>
    <xf numFmtId="0" fontId="41" fillId="4" borderId="10" xfId="77" applyFont="1" applyFill="1" applyBorder="1" applyAlignment="1">
      <alignment vertical="center" wrapText="1"/>
    </xf>
    <xf numFmtId="0" fontId="43" fillId="4" borderId="18" xfId="77" applyFont="1" applyFill="1" applyBorder="1" applyAlignment="1">
      <alignment horizontal="center" vertical="center"/>
    </xf>
    <xf numFmtId="0" fontId="46" fillId="0" borderId="0" xfId="77" applyFont="1"/>
    <xf numFmtId="0" fontId="47" fillId="4" borderId="1" xfId="77" applyFont="1" applyFill="1" applyBorder="1" applyAlignment="1">
      <alignment horizontal="center" vertical="center" wrapText="1"/>
    </xf>
    <xf numFmtId="0" fontId="40" fillId="0" borderId="0" xfId="77" applyFont="1" applyAlignment="1">
      <alignment horizontal="center" vertical="center"/>
    </xf>
    <xf numFmtId="43" fontId="40" fillId="0" borderId="0" xfId="77" applyNumberFormat="1" applyFont="1" applyAlignment="1">
      <alignment vertical="center"/>
    </xf>
    <xf numFmtId="169" fontId="18" fillId="0" borderId="1" xfId="0" applyNumberFormat="1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10" fontId="16" fillId="0" borderId="4" xfId="2" applyNumberFormat="1" applyFont="1" applyBorder="1" applyAlignment="1" applyProtection="1">
      <alignment horizontal="center"/>
    </xf>
    <xf numFmtId="0" fontId="18" fillId="4" borderId="1" xfId="0" applyFont="1" applyFill="1" applyBorder="1" applyAlignment="1">
      <alignment horizontal="center"/>
    </xf>
    <xf numFmtId="10" fontId="18" fillId="4" borderId="1" xfId="0" applyNumberFormat="1" applyFont="1" applyFill="1" applyBorder="1" applyAlignment="1">
      <alignment horizontal="center"/>
    </xf>
    <xf numFmtId="167" fontId="18" fillId="4" borderId="1" xfId="1" applyFont="1" applyFill="1" applyBorder="1" applyAlignment="1" applyProtection="1">
      <alignment horizontal="left"/>
    </xf>
    <xf numFmtId="8" fontId="35" fillId="0" borderId="21" xfId="76" applyNumberFormat="1" applyFont="1" applyBorder="1" applyAlignment="1">
      <alignment horizontal="center" vertical="center"/>
    </xf>
    <xf numFmtId="0" fontId="23" fillId="1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16" fillId="2" borderId="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9" fillId="10" borderId="1" xfId="0" applyFont="1" applyFill="1" applyBorder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9" fillId="2" borderId="0" xfId="0" applyFont="1" applyFill="1" applyAlignment="1">
      <alignment horizontal="left"/>
    </xf>
    <xf numFmtId="0" fontId="19" fillId="3" borderId="1" xfId="0" applyFont="1" applyFill="1" applyBorder="1" applyAlignment="1">
      <alignment horizontal="left"/>
    </xf>
    <xf numFmtId="166" fontId="19" fillId="3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167" fontId="18" fillId="0" borderId="1" xfId="1" applyFont="1" applyBorder="1" applyAlignment="1" applyProtection="1">
      <alignment horizontal="left"/>
    </xf>
    <xf numFmtId="0" fontId="16" fillId="2" borderId="0" xfId="0" applyFont="1" applyFill="1" applyAlignment="1" applyProtection="1">
      <alignment horizontal="left"/>
      <protection locked="0"/>
    </xf>
    <xf numFmtId="14" fontId="16" fillId="0" borderId="3" xfId="0" applyNumberFormat="1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9" fillId="12" borderId="3" xfId="0" applyFont="1" applyFill="1" applyBorder="1" applyAlignment="1">
      <alignment horizontal="center"/>
    </xf>
    <xf numFmtId="0" fontId="19" fillId="12" borderId="7" xfId="0" applyFont="1" applyFill="1" applyBorder="1" applyAlignment="1">
      <alignment horizontal="center"/>
    </xf>
    <xf numFmtId="0" fontId="19" fillId="12" borderId="4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167" fontId="18" fillId="2" borderId="1" xfId="1" applyFont="1" applyFill="1" applyBorder="1" applyAlignment="1" applyProtection="1">
      <alignment horizontal="left"/>
    </xf>
    <xf numFmtId="0" fontId="16" fillId="0" borderId="1" xfId="0" applyFont="1" applyBorder="1" applyAlignment="1">
      <alignment horizontal="left"/>
    </xf>
    <xf numFmtId="167" fontId="16" fillId="0" borderId="6" xfId="1" applyFont="1" applyBorder="1" applyAlignment="1" applyProtection="1">
      <alignment horizontal="left"/>
    </xf>
    <xf numFmtId="167" fontId="18" fillId="0" borderId="4" xfId="1" applyFont="1" applyBorder="1" applyAlignment="1" applyProtection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7" xfId="0" applyFont="1" applyFill="1" applyBorder="1" applyAlignment="1">
      <alignment horizontal="left"/>
    </xf>
    <xf numFmtId="0" fontId="18" fillId="2" borderId="4" xfId="0" applyFont="1" applyFill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9" fillId="11" borderId="1" xfId="0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167" fontId="19" fillId="11" borderId="1" xfId="1" applyFont="1" applyFill="1" applyBorder="1" applyAlignment="1" applyProtection="1">
      <alignment horizontal="left"/>
    </xf>
    <xf numFmtId="0" fontId="16" fillId="0" borderId="5" xfId="0" applyFont="1" applyBorder="1" applyAlignment="1">
      <alignment horizontal="center"/>
    </xf>
    <xf numFmtId="0" fontId="19" fillId="12" borderId="1" xfId="0" applyFont="1" applyFill="1" applyBorder="1" applyAlignment="1">
      <alignment horizontal="left"/>
    </xf>
    <xf numFmtId="0" fontId="16" fillId="0" borderId="7" xfId="0" applyFont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19" fillId="3" borderId="7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0" fontId="25" fillId="5" borderId="15" xfId="0" applyFont="1" applyFill="1" applyBorder="1" applyAlignment="1" applyProtection="1">
      <alignment horizontal="center"/>
      <protection locked="0"/>
    </xf>
    <xf numFmtId="0" fontId="25" fillId="5" borderId="16" xfId="0" applyFont="1" applyFill="1" applyBorder="1" applyAlignment="1" applyProtection="1">
      <alignment horizontal="center"/>
      <protection locked="0"/>
    </xf>
    <xf numFmtId="0" fontId="25" fillId="5" borderId="13" xfId="0" applyFont="1" applyFill="1" applyBorder="1" applyAlignment="1" applyProtection="1">
      <alignment horizontal="center"/>
      <protection locked="0"/>
    </xf>
    <xf numFmtId="0" fontId="25" fillId="5" borderId="17" xfId="0" applyFont="1" applyFill="1" applyBorder="1" applyAlignment="1" applyProtection="1">
      <alignment horizontal="center"/>
      <protection locked="0"/>
    </xf>
    <xf numFmtId="0" fontId="25" fillId="5" borderId="14" xfId="0" applyFont="1" applyFill="1" applyBorder="1" applyAlignment="1" applyProtection="1">
      <alignment horizontal="center"/>
      <protection locked="0"/>
    </xf>
    <xf numFmtId="167" fontId="21" fillId="4" borderId="10" xfId="1" applyFont="1" applyFill="1" applyBorder="1" applyAlignment="1" applyProtection="1">
      <alignment horizontal="center" vertical="center"/>
    </xf>
    <xf numFmtId="167" fontId="21" fillId="4" borderId="12" xfId="1" applyFont="1" applyFill="1" applyBorder="1" applyAlignment="1" applyProtection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167" fontId="21" fillId="0" borderId="9" xfId="1" applyFont="1" applyBorder="1" applyAlignment="1" applyProtection="1">
      <alignment horizontal="center" vertical="center"/>
    </xf>
    <xf numFmtId="167" fontId="21" fillId="0" borderId="11" xfId="1" applyFont="1" applyBorder="1" applyAlignment="1" applyProtection="1">
      <alignment horizontal="center" vertical="center"/>
    </xf>
    <xf numFmtId="167" fontId="21" fillId="0" borderId="10" xfId="1" applyFont="1" applyBorder="1" applyAlignment="1" applyProtection="1">
      <alignment horizontal="center" vertical="center"/>
    </xf>
    <xf numFmtId="167" fontId="21" fillId="0" borderId="12" xfId="1" applyFont="1" applyBorder="1" applyAlignment="1" applyProtection="1">
      <alignment horizontal="center" vertical="center"/>
    </xf>
    <xf numFmtId="0" fontId="19" fillId="3" borderId="1" xfId="0" applyFont="1" applyFill="1" applyBorder="1" applyAlignment="1">
      <alignment horizontal="center"/>
    </xf>
    <xf numFmtId="167" fontId="24" fillId="4" borderId="9" xfId="1" applyFont="1" applyFill="1" applyBorder="1" applyAlignment="1" applyProtection="1">
      <alignment horizontal="center" vertical="center"/>
    </xf>
    <xf numFmtId="167" fontId="24" fillId="4" borderId="11" xfId="1" applyFont="1" applyFill="1" applyBorder="1" applyAlignment="1" applyProtection="1">
      <alignment horizontal="center" vertical="center"/>
    </xf>
    <xf numFmtId="0" fontId="21" fillId="2" borderId="0" xfId="0" applyFont="1" applyFill="1" applyAlignment="1">
      <alignment horizontal="center"/>
    </xf>
    <xf numFmtId="0" fontId="18" fillId="2" borderId="8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left"/>
    </xf>
    <xf numFmtId="0" fontId="21" fillId="3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left"/>
    </xf>
    <xf numFmtId="167" fontId="21" fillId="4" borderId="1" xfId="1" applyFont="1" applyFill="1" applyBorder="1" applyAlignment="1" applyProtection="1">
      <alignment horizontal="left"/>
    </xf>
    <xf numFmtId="0" fontId="16" fillId="0" borderId="0" xfId="0" applyFont="1" applyAlignment="1">
      <alignment horizontal="center"/>
    </xf>
    <xf numFmtId="0" fontId="18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21" fillId="11" borderId="1" xfId="0" applyFont="1" applyFill="1" applyBorder="1" applyAlignment="1">
      <alignment horizontal="center"/>
    </xf>
    <xf numFmtId="0" fontId="19" fillId="12" borderId="1" xfId="0" applyFont="1" applyFill="1" applyBorder="1" applyAlignment="1">
      <alignment horizontal="center"/>
    </xf>
    <xf numFmtId="167" fontId="29" fillId="4" borderId="1" xfId="1" applyFont="1" applyFill="1" applyBorder="1" applyProtection="1"/>
    <xf numFmtId="0" fontId="21" fillId="9" borderId="1" xfId="0" applyFont="1" applyFill="1" applyBorder="1" applyAlignment="1">
      <alignment horizontal="center"/>
    </xf>
    <xf numFmtId="167" fontId="21" fillId="9" borderId="1" xfId="1" applyFont="1" applyFill="1" applyBorder="1" applyAlignment="1" applyProtection="1">
      <alignment horizontal="left"/>
    </xf>
    <xf numFmtId="0" fontId="20" fillId="2" borderId="0" xfId="0" applyFont="1" applyFill="1" applyAlignment="1">
      <alignment horizontal="left"/>
    </xf>
    <xf numFmtId="0" fontId="18" fillId="4" borderId="3" xfId="0" applyFont="1" applyFill="1" applyBorder="1" applyAlignment="1">
      <alignment horizontal="left"/>
    </xf>
    <xf numFmtId="0" fontId="18" fillId="4" borderId="7" xfId="0" applyFont="1" applyFill="1" applyBorder="1" applyAlignment="1">
      <alignment horizontal="left"/>
    </xf>
    <xf numFmtId="0" fontId="18" fillId="4" borderId="4" xfId="0" applyFont="1" applyFill="1" applyBorder="1" applyAlignment="1">
      <alignment horizontal="left"/>
    </xf>
    <xf numFmtId="167" fontId="29" fillId="4" borderId="3" xfId="1" applyFont="1" applyFill="1" applyBorder="1" applyAlignment="1" applyProtection="1">
      <alignment horizontal="left"/>
    </xf>
    <xf numFmtId="167" fontId="29" fillId="4" borderId="4" xfId="1" applyFont="1" applyFill="1" applyBorder="1" applyAlignment="1" applyProtection="1">
      <alignment horizontal="left"/>
    </xf>
    <xf numFmtId="0" fontId="20" fillId="0" borderId="5" xfId="0" applyFont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1" fillId="12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right"/>
    </xf>
    <xf numFmtId="0" fontId="18" fillId="2" borderId="2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167" fontId="21" fillId="11" borderId="1" xfId="1" applyFont="1" applyFill="1" applyBorder="1" applyAlignment="1" applyProtection="1">
      <alignment horizontal="left"/>
    </xf>
    <xf numFmtId="0" fontId="21" fillId="11" borderId="3" xfId="0" applyFont="1" applyFill="1" applyBorder="1" applyAlignment="1">
      <alignment horizontal="center"/>
    </xf>
    <xf numFmtId="0" fontId="21" fillId="11" borderId="7" xfId="0" applyFont="1" applyFill="1" applyBorder="1" applyAlignment="1">
      <alignment horizontal="center"/>
    </xf>
    <xf numFmtId="0" fontId="21" fillId="11" borderId="4" xfId="0" applyFont="1" applyFill="1" applyBorder="1" applyAlignment="1">
      <alignment horizontal="center"/>
    </xf>
    <xf numFmtId="0" fontId="21" fillId="3" borderId="4" xfId="0" applyFont="1" applyFill="1" applyBorder="1" applyAlignment="1">
      <alignment horizontal="center"/>
    </xf>
    <xf numFmtId="0" fontId="37" fillId="5" borderId="31" xfId="75" applyFont="1" applyFill="1" applyBorder="1" applyAlignment="1">
      <alignment horizontal="center" vertical="center" wrapText="1"/>
    </xf>
    <xf numFmtId="0" fontId="37" fillId="5" borderId="33" xfId="75" applyFont="1" applyFill="1" applyBorder="1" applyAlignment="1">
      <alignment horizontal="center" vertical="center" wrapText="1"/>
    </xf>
    <xf numFmtId="0" fontId="37" fillId="5" borderId="30" xfId="75" applyFont="1" applyFill="1" applyBorder="1" applyAlignment="1">
      <alignment horizontal="center" vertical="center" wrapText="1"/>
    </xf>
    <xf numFmtId="0" fontId="37" fillId="5" borderId="27" xfId="75" applyFont="1" applyFill="1" applyBorder="1" applyAlignment="1">
      <alignment horizontal="center" vertical="center" wrapText="1"/>
    </xf>
    <xf numFmtId="0" fontId="37" fillId="5" borderId="32" xfId="75" applyFont="1" applyFill="1" applyBorder="1" applyAlignment="1">
      <alignment horizontal="center" vertical="center" wrapText="1"/>
    </xf>
    <xf numFmtId="0" fontId="37" fillId="5" borderId="28" xfId="75" applyFont="1" applyFill="1" applyBorder="1" applyAlignment="1">
      <alignment horizontal="center" vertical="center" wrapText="1"/>
    </xf>
    <xf numFmtId="0" fontId="34" fillId="8" borderId="15" xfId="75" applyFont="1" applyFill="1" applyBorder="1" applyAlignment="1">
      <alignment horizontal="center" vertical="center"/>
    </xf>
    <xf numFmtId="0" fontId="34" fillId="8" borderId="34" xfId="75" applyFont="1" applyFill="1" applyBorder="1" applyAlignment="1">
      <alignment horizontal="center" vertical="center"/>
    </xf>
    <xf numFmtId="0" fontId="34" fillId="8" borderId="16" xfId="75" applyFont="1" applyFill="1" applyBorder="1" applyAlignment="1">
      <alignment horizontal="center" vertical="center"/>
    </xf>
    <xf numFmtId="0" fontId="39" fillId="5" borderId="31" xfId="77" applyFont="1" applyFill="1" applyBorder="1" applyAlignment="1">
      <alignment horizontal="center"/>
    </xf>
    <xf numFmtId="0" fontId="39" fillId="5" borderId="33" xfId="77" applyFont="1" applyFill="1" applyBorder="1" applyAlignment="1">
      <alignment horizontal="center"/>
    </xf>
    <xf numFmtId="0" fontId="39" fillId="5" borderId="30" xfId="77" applyFont="1" applyFill="1" applyBorder="1" applyAlignment="1">
      <alignment horizontal="center"/>
    </xf>
    <xf numFmtId="0" fontId="39" fillId="5" borderId="41" xfId="77" applyFont="1" applyFill="1" applyBorder="1" applyAlignment="1">
      <alignment horizontal="center" vertical="center"/>
    </xf>
    <xf numFmtId="0" fontId="39" fillId="5" borderId="40" xfId="77" applyFont="1" applyFill="1" applyBorder="1" applyAlignment="1">
      <alignment horizontal="center" vertical="center"/>
    </xf>
    <xf numFmtId="0" fontId="39" fillId="5" borderId="39" xfId="77" applyFont="1" applyFill="1" applyBorder="1" applyAlignment="1">
      <alignment horizontal="center" vertical="center"/>
    </xf>
    <xf numFmtId="0" fontId="45" fillId="5" borderId="31" xfId="77" applyFont="1" applyFill="1" applyBorder="1" applyAlignment="1">
      <alignment horizontal="center" vertical="center" wrapText="1"/>
    </xf>
    <xf numFmtId="0" fontId="45" fillId="5" borderId="27" xfId="77" applyFont="1" applyFill="1" applyBorder="1" applyAlignment="1">
      <alignment horizontal="center" vertical="center" wrapText="1"/>
    </xf>
    <xf numFmtId="0" fontId="45" fillId="5" borderId="29" xfId="77" applyFont="1" applyFill="1" applyBorder="1" applyAlignment="1">
      <alignment horizontal="center" vertical="center" wrapText="1"/>
    </xf>
    <xf numFmtId="0" fontId="45" fillId="5" borderId="38" xfId="77" applyFont="1" applyFill="1" applyBorder="1" applyAlignment="1">
      <alignment horizontal="center" vertical="center" wrapText="1"/>
    </xf>
    <xf numFmtId="0" fontId="44" fillId="5" borderId="33" xfId="77" applyFont="1" applyFill="1" applyBorder="1" applyAlignment="1">
      <alignment horizontal="center" vertical="center" wrapText="1"/>
    </xf>
    <xf numFmtId="0" fontId="44" fillId="5" borderId="32" xfId="77" applyFont="1" applyFill="1" applyBorder="1" applyAlignment="1">
      <alignment horizontal="center" vertical="center" wrapText="1"/>
    </xf>
    <xf numFmtId="0" fontId="44" fillId="5" borderId="29" xfId="77" applyFont="1" applyFill="1" applyBorder="1" applyAlignment="1">
      <alignment horizontal="center" vertical="center" textRotation="90" wrapText="1"/>
    </xf>
    <xf numFmtId="0" fontId="44" fillId="5" borderId="38" xfId="77" applyFont="1" applyFill="1" applyBorder="1" applyAlignment="1">
      <alignment horizontal="center" vertical="center" textRotation="90" wrapText="1"/>
    </xf>
    <xf numFmtId="0" fontId="44" fillId="5" borderId="29" xfId="77" applyFont="1" applyFill="1" applyBorder="1" applyAlignment="1">
      <alignment horizontal="center" vertical="center" wrapText="1"/>
    </xf>
    <xf numFmtId="0" fontId="44" fillId="5" borderId="38" xfId="77" applyFont="1" applyFill="1" applyBorder="1" applyAlignment="1">
      <alignment horizontal="center" vertical="center" wrapText="1"/>
    </xf>
    <xf numFmtId="0" fontId="44" fillId="5" borderId="30" xfId="77" applyFont="1" applyFill="1" applyBorder="1" applyAlignment="1">
      <alignment horizontal="center" vertical="center" wrapText="1"/>
    </xf>
    <xf numFmtId="0" fontId="44" fillId="5" borderId="28" xfId="77" applyFont="1" applyFill="1" applyBorder="1" applyAlignment="1">
      <alignment horizontal="center" vertical="center" wrapText="1"/>
    </xf>
    <xf numFmtId="0" fontId="40" fillId="13" borderId="13" xfId="77" applyFont="1" applyFill="1" applyBorder="1" applyAlignment="1">
      <alignment horizontal="center" vertical="center"/>
    </xf>
    <xf numFmtId="0" fontId="40" fillId="13" borderId="17" xfId="77" applyFont="1" applyFill="1" applyBorder="1" applyAlignment="1">
      <alignment horizontal="center" vertical="center"/>
    </xf>
    <xf numFmtId="0" fontId="40" fillId="13" borderId="37" xfId="77" applyFont="1" applyFill="1" applyBorder="1" applyAlignment="1">
      <alignment horizontal="center" vertical="center"/>
    </xf>
    <xf numFmtId="0" fontId="40" fillId="13" borderId="36" xfId="77" applyFont="1" applyFill="1" applyBorder="1" applyAlignment="1">
      <alignment horizontal="center" vertical="center"/>
    </xf>
    <xf numFmtId="0" fontId="40" fillId="13" borderId="35" xfId="77" applyFont="1" applyFill="1" applyBorder="1" applyAlignment="1">
      <alignment horizontal="center" vertical="center"/>
    </xf>
    <xf numFmtId="0" fontId="40" fillId="13" borderId="14" xfId="77" applyFont="1" applyFill="1" applyBorder="1" applyAlignment="1">
      <alignment horizontal="center" vertical="center"/>
    </xf>
    <xf numFmtId="43" fontId="35" fillId="0" borderId="42" xfId="76" applyFont="1" applyBorder="1" applyAlignment="1">
      <alignment horizontal="center" vertical="center"/>
    </xf>
    <xf numFmtId="43" fontId="35" fillId="0" borderId="6" xfId="76" applyFont="1" applyBorder="1" applyAlignment="1">
      <alignment horizontal="center" vertical="center"/>
    </xf>
    <xf numFmtId="8" fontId="35" fillId="0" borderId="43" xfId="76" applyNumberFormat="1" applyFont="1" applyBorder="1" applyAlignment="1">
      <alignment horizontal="center" vertical="center"/>
    </xf>
    <xf numFmtId="43" fontId="35" fillId="0" borderId="19" xfId="76" applyFont="1" applyBorder="1" applyAlignment="1">
      <alignment horizontal="center" vertical="center"/>
    </xf>
  </cellXfs>
  <cellStyles count="79">
    <cellStyle name="Moeda" xfId="1" builtinId="4"/>
    <cellStyle name="Moeda 2" xfId="5" xr:uid="{00000000-0005-0000-0000-000001000000}"/>
    <cellStyle name="Moeda 2 2" xfId="6" xr:uid="{00000000-0005-0000-0000-000002000000}"/>
    <cellStyle name="Moeda 2 2 2" xfId="45" xr:uid="{00000000-0005-0000-0000-000003000000}"/>
    <cellStyle name="Moeda 2 3" xfId="7" xr:uid="{00000000-0005-0000-0000-000004000000}"/>
    <cellStyle name="Moeda 2 4" xfId="25" xr:uid="{00000000-0005-0000-0000-000005000000}"/>
    <cellStyle name="Moeda 2 5" xfId="41" xr:uid="{00000000-0005-0000-0000-000006000000}"/>
    <cellStyle name="Moeda 2 6" xfId="69" xr:uid="{00000000-0005-0000-0000-000007000000}"/>
    <cellStyle name="Moeda 2 6 2" xfId="78" xr:uid="{00000000-0005-0000-0000-000008000000}"/>
    <cellStyle name="Moeda 3" xfId="42" xr:uid="{00000000-0005-0000-0000-000009000000}"/>
    <cellStyle name="Moeda 3 2" xfId="46" xr:uid="{00000000-0005-0000-0000-00000A000000}"/>
    <cellStyle name="Moeda 4" xfId="43" xr:uid="{00000000-0005-0000-0000-00000B000000}"/>
    <cellStyle name="Moeda 5" xfId="60" xr:uid="{00000000-0005-0000-0000-00000C000000}"/>
    <cellStyle name="Moeda 5 2" xfId="8" xr:uid="{00000000-0005-0000-0000-00000D000000}"/>
    <cellStyle name="Moeda 5 3" xfId="9" xr:uid="{00000000-0005-0000-0000-00000E000000}"/>
    <cellStyle name="Moeda 5 4" xfId="10" xr:uid="{00000000-0005-0000-0000-00000F000000}"/>
    <cellStyle name="Moeda 5 5" xfId="11" xr:uid="{00000000-0005-0000-0000-000010000000}"/>
    <cellStyle name="Moeda 6" xfId="67" xr:uid="{00000000-0005-0000-0000-000011000000}"/>
    <cellStyle name="Moeda 6 2" xfId="12" xr:uid="{00000000-0005-0000-0000-000012000000}"/>
    <cellStyle name="Moeda 6 3" xfId="13" xr:uid="{00000000-0005-0000-0000-000013000000}"/>
    <cellStyle name="Moeda 6 4" xfId="14" xr:uid="{00000000-0005-0000-0000-000014000000}"/>
    <cellStyle name="Moeda 6 5" xfId="15" xr:uid="{00000000-0005-0000-0000-000015000000}"/>
    <cellStyle name="Moeda 7" xfId="73" xr:uid="{00000000-0005-0000-0000-000016000000}"/>
    <cellStyle name="Moeda 7 2" xfId="16" xr:uid="{00000000-0005-0000-0000-000017000000}"/>
    <cellStyle name="Moeda 7 3" xfId="17" xr:uid="{00000000-0005-0000-0000-000018000000}"/>
    <cellStyle name="Moeda 7 4" xfId="18" xr:uid="{00000000-0005-0000-0000-000019000000}"/>
    <cellStyle name="Moeda 7 5" xfId="19" xr:uid="{00000000-0005-0000-0000-00001A000000}"/>
    <cellStyle name="Moeda 8" xfId="61" xr:uid="{00000000-0005-0000-0000-00001B000000}"/>
    <cellStyle name="Normal" xfId="0" builtinId="0"/>
    <cellStyle name="Normal 10" xfId="71" xr:uid="{00000000-0005-0000-0000-00001D000000}"/>
    <cellStyle name="Normal 11" xfId="72" xr:uid="{00000000-0005-0000-0000-00001E000000}"/>
    <cellStyle name="Normal 12" xfId="75" xr:uid="{00000000-0005-0000-0000-00001F000000}"/>
    <cellStyle name="Normal 2" xfId="4" xr:uid="{00000000-0005-0000-0000-000020000000}"/>
    <cellStyle name="Normal 2 2" xfId="26" xr:uid="{00000000-0005-0000-0000-000021000000}"/>
    <cellStyle name="Normal 2 2 2" xfId="37" xr:uid="{00000000-0005-0000-0000-000022000000}"/>
    <cellStyle name="Normal 2 2 2 2" xfId="47" xr:uid="{00000000-0005-0000-0000-000023000000}"/>
    <cellStyle name="Normal 2 2 3" xfId="52" xr:uid="{00000000-0005-0000-0000-000024000000}"/>
    <cellStyle name="Normal 2 3" xfId="35" xr:uid="{00000000-0005-0000-0000-000025000000}"/>
    <cellStyle name="Normal 2 4" xfId="51" xr:uid="{00000000-0005-0000-0000-000026000000}"/>
    <cellStyle name="Normal 3" xfId="24" xr:uid="{00000000-0005-0000-0000-000027000000}"/>
    <cellStyle name="Normal 3 2" xfId="30" xr:uid="{00000000-0005-0000-0000-000028000000}"/>
    <cellStyle name="Normal 4" xfId="32" xr:uid="{00000000-0005-0000-0000-000029000000}"/>
    <cellStyle name="Normal 4 2" xfId="33" xr:uid="{00000000-0005-0000-0000-00002A000000}"/>
    <cellStyle name="Normal 4 3" xfId="56" xr:uid="{00000000-0005-0000-0000-00002B000000}"/>
    <cellStyle name="Normal 4 3 2" xfId="58" xr:uid="{00000000-0005-0000-0000-00002C000000}"/>
    <cellStyle name="Normal 4 4 2" xfId="57" xr:uid="{00000000-0005-0000-0000-00002D000000}"/>
    <cellStyle name="Normal 5" xfId="39" xr:uid="{00000000-0005-0000-0000-00002E000000}"/>
    <cellStyle name="Normal 6" xfId="48" xr:uid="{00000000-0005-0000-0000-00002F000000}"/>
    <cellStyle name="Normal 7" xfId="54" xr:uid="{00000000-0005-0000-0000-000030000000}"/>
    <cellStyle name="Normal 8" xfId="59" xr:uid="{00000000-0005-0000-0000-000031000000}"/>
    <cellStyle name="Normal 8 2" xfId="64" xr:uid="{00000000-0005-0000-0000-000032000000}"/>
    <cellStyle name="Normal 8 3" xfId="66" xr:uid="{00000000-0005-0000-0000-000033000000}"/>
    <cellStyle name="Normal 9" xfId="68" xr:uid="{00000000-0005-0000-0000-000034000000}"/>
    <cellStyle name="Normal 9 2" xfId="77" xr:uid="{00000000-0005-0000-0000-000035000000}"/>
    <cellStyle name="Porcentagem" xfId="2" builtinId="5"/>
    <cellStyle name="Porcentagem 2" xfId="20" xr:uid="{00000000-0005-0000-0000-000037000000}"/>
    <cellStyle name="Porcentagem 2 2" xfId="28" xr:uid="{00000000-0005-0000-0000-000038000000}"/>
    <cellStyle name="Porcentagem 2 3" xfId="36" xr:uid="{00000000-0005-0000-0000-000039000000}"/>
    <cellStyle name="Porcentagem 3" xfId="44" xr:uid="{00000000-0005-0000-0000-00003A000000}"/>
    <cellStyle name="Porcentagem 4" xfId="70" xr:uid="{00000000-0005-0000-0000-00003B000000}"/>
    <cellStyle name="Porcentagem 5" xfId="74" xr:uid="{00000000-0005-0000-0000-00003C000000}"/>
    <cellStyle name="Porcentagem 6" xfId="62" xr:uid="{00000000-0005-0000-0000-00003D000000}"/>
    <cellStyle name="Separador de milhares 2 2" xfId="23" xr:uid="{00000000-0005-0000-0000-00003E000000}"/>
    <cellStyle name="TableStyleLight1" xfId="63" xr:uid="{00000000-0005-0000-0000-00003F000000}"/>
    <cellStyle name="Texto Explicativo" xfId="3" builtinId="53" customBuiltin="1"/>
    <cellStyle name="Texto Explicativo 2" xfId="21" xr:uid="{00000000-0005-0000-0000-000041000000}"/>
    <cellStyle name="Vírgula 10" xfId="76" xr:uid="{00000000-0005-0000-0000-000042000000}"/>
    <cellStyle name="Vírgula 2" xfId="22" xr:uid="{00000000-0005-0000-0000-000043000000}"/>
    <cellStyle name="Vírgula 2 2" xfId="27" xr:uid="{00000000-0005-0000-0000-000044000000}"/>
    <cellStyle name="Vírgula 3" xfId="29" xr:uid="{00000000-0005-0000-0000-000045000000}"/>
    <cellStyle name="Vírgula 4" xfId="31" xr:uid="{00000000-0005-0000-0000-000046000000}"/>
    <cellStyle name="Vírgula 4 2" xfId="38" xr:uid="{00000000-0005-0000-0000-000047000000}"/>
    <cellStyle name="Vírgula 4 3" xfId="53" xr:uid="{00000000-0005-0000-0000-000048000000}"/>
    <cellStyle name="Vírgula 4 4" xfId="65" xr:uid="{00000000-0005-0000-0000-000049000000}"/>
    <cellStyle name="Vírgula 5" xfId="34" xr:uid="{00000000-0005-0000-0000-00004A000000}"/>
    <cellStyle name="Vírgula 6" xfId="40" xr:uid="{00000000-0005-0000-0000-00004B000000}"/>
    <cellStyle name="Vírgula 7" xfId="49" xr:uid="{00000000-0005-0000-0000-00004C000000}"/>
    <cellStyle name="Vírgula 8" xfId="50" xr:uid="{00000000-0005-0000-0000-00004D000000}"/>
    <cellStyle name="Vírgula 9" xfId="55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NOEL%20S&#193;/Documents/PLANILHAS/Downloads/.ptmp405317/MULTSERV/Comercial/NEG&#211;CIOS/Planilhas/Planilhas_FATURAMENTO/Mar&#231;o/TELERGIPE%20M&#195;O-DE-OBRA%20FEVEREIRO%20(ACERTO%20DO%20INPOSTO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NOEL%20S&#193;/Documents/PLANILHAS/Downloads/.ptmp405317/MULTSERV/Comercial/NEG&#211;CIOS/Planilhas/Planilhas_FATURAMENTO/Mar&#231;o/COMERCIAL%202002_M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NOEL%20S&#193;/Documents/PLANILHAS/Downloads/.ptmp405317/TEMP/FATURA%20-%20AJU%20-%20PANAMERICANO%20-%20JA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sgruposrv.sharepoint.com/Users/milso/Downloads/AUDIN%20MPU/MODELO%20LIMPEZA%20Planilha%20AUDIN%20-MPU%20-%2014-7-2020-MODULOS-IN-5-2017-ALTERADA-PELA-IN-7-2018-LIMPEZA%20(1)%20-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CURSOS%20E%20CAPACITA&#199;&#213;ES\2022\ONE\PLANILHA%20MODELO%20-%20LIMPEZA%20(PRODUTIVIDADE%20DIFERENCIADA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sgruposrv.sharepoint.com/Users/Gabriel/Desktop/LICITA&#199;OES/LICITA&#199;&#213;ES%202023/12%20-%20Dezembro/PE%20-%20050%202023%20-%20MPM%20-%20COPEIRAGEM%20-%20BA/EDITAL/Planilha%20-%20Copeiragem%20Salvador%20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NOEL%20S&#193;/Documents/PLANILHAS/Downloads/.ptmp405317/MULTSERV/Comercial/NEG&#211;CIOS/Licita&#231;&#245;es/PP.%20Org&#227;os%20e%20Empresas%20Diversas.%202002/Nova%20pasta%20(2)/Planilha%20Inform&#225;tic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ultserv\Comercial_2021\MULTSEG\VIGIL&#194;NCIA%20OSTENSIVA\PP.AJU_002-21%20IPHAN%20-%20UASG%20343035\PROPOSTA%20E%20PLANILHA\PLANILHA%20DE%20PRE&#199;OS%20-%20Menor%20pre&#231;o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egoes%20e%20processos%202020%2030.05.20/2020/limpeza/PLANILHA%20LIMPEZA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PEZA"/>
      <sheetName val="TÉCNICO"/>
      <sheetName val="OFFICE-BOY"/>
      <sheetName val="ALMOXARIFE"/>
      <sheetName val="AUX__ALMOXARIFADO"/>
      <sheetName val="ATENDENTE"/>
      <sheetName val="RECEPCIONISTAS"/>
      <sheetName val="TÉCNICO_CONSULTOR_I"/>
      <sheetName val="TÉCNICO_CONSULTOR_II"/>
      <sheetName val="TÉCNICO_CONSULTOR_III"/>
      <sheetName val="AUX__ALMOXARIFADO1"/>
      <sheetName val="TÉCNICO_CONSULTOR_I1"/>
      <sheetName val="TÉCNICO_CONSULTOR_II1"/>
      <sheetName val="TÉCNICO_CONSULTOR_III1"/>
      <sheetName val="AUX. ALMOXARIFADO"/>
      <sheetName val="TÉCNICO CONSULTOR I"/>
      <sheetName val="TÉCNICO CONSULTOR II"/>
      <sheetName val="TÉCNICO CONSULTOR 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r_Planilhas2"/>
      <sheetName val="consultas"/>
      <sheetName val="Base"/>
      <sheetName val="Matriz"/>
      <sheetName val="FAT__SESC_JAN2"/>
      <sheetName val="FAT__BOMPREÇO_MAR2"/>
      <sheetName val="FAT__TJ-137_OUT2"/>
      <sheetName val="FAT__TJ-021_OUT2"/>
      <sheetName val="FAT__TJ-108_OUT2"/>
      <sheetName val="CANINDÉ"/>
      <sheetName val="ASSEMBLÉIA_LEGISLATIVA2"/>
      <sheetName val="SEBRAE"/>
      <sheetName val="TELERGIPE_INTERIOR2"/>
      <sheetName val="SHOPP__JARDINS-COMPLEMENTO2"/>
      <sheetName val="PROC__ACENSSORISTA2"/>
      <sheetName val="COMERCIAL_2002_MAR2"/>
      <sheetName val="Gerar_Planilhas"/>
      <sheetName val="FAT__SESC_JAN"/>
      <sheetName val="FAT__BOMPREÇO_MAR"/>
      <sheetName val="FAT__TJ-137_OUT"/>
      <sheetName val="FAT__TJ-021_OUT"/>
      <sheetName val="FAT__TJ-108_OUT"/>
      <sheetName val="ASSEMBLÉIA_LEGISLATIVA"/>
      <sheetName val="TELERGIPE_INTERIOR"/>
      <sheetName val="SHOPP__JARDINS-COMPLEMENTO"/>
      <sheetName val="PROC__ACENSSORISTA"/>
      <sheetName val="COMERCIAL_2002_MAR"/>
      <sheetName val="Gerar_Planilhas1"/>
      <sheetName val="FAT__SESC_JAN1"/>
      <sheetName val="FAT__BOMPREÇO_MAR1"/>
      <sheetName val="FAT__TJ-137_OUT1"/>
      <sheetName val="FAT__TJ-021_OUT1"/>
      <sheetName val="FAT__TJ-108_OUT1"/>
      <sheetName val="ASSEMBLÉIA_LEGISLATIVA1"/>
      <sheetName val="TELERGIPE_INTERIOR1"/>
      <sheetName val="SHOPP__JARDINS-COMPLEMENTO1"/>
      <sheetName val="PROC__ACENSSORISTA1"/>
      <sheetName val="COMERCIAL_2002_MAR1"/>
      <sheetName val="Gerar Planilhas"/>
      <sheetName val="FAT. SESC_JAN"/>
      <sheetName val="FAT. BOMPREÇO_MAR"/>
      <sheetName val="FAT. TJ-137_OUT"/>
      <sheetName val="FAT. TJ-021_OUT"/>
      <sheetName val="FAT. TJ-108_OUT"/>
      <sheetName val="ASSEMBLÉIA LEGISLATIVA"/>
      <sheetName val="TELERGIPE INTERIOR"/>
      <sheetName val="SHOPP. JARDINS-COMPLEMENTO"/>
      <sheetName val="PROC. ACENSSORISTA"/>
      <sheetName val="COMERCIAL 2002_M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_PANAMERICANO"/>
      <sheetName val="BANCO_PANAMERICANO1"/>
      <sheetName val="BANCO PANAMERICANO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ENCARREGADOS"/>
      <sheetName val="SERVENTES"/>
      <sheetName val="SERVENTES-AREA-HOSP"/>
      <sheetName val="CUSTOS POR M²"/>
      <sheetName val="QUADRO-RESUMO"/>
      <sheetName val="LIMITES-SEGES-PORT-7-2015"/>
      <sheetName val="LIMITES-SEGES-PORT-213-2017"/>
      <sheetName val="QTDE-ESTIMADA-SERVE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S"/>
      <sheetName val="Proposta"/>
      <sheetName val="Encarregado"/>
      <sheetName val="Servente"/>
      <sheetName val="Servente_Insalubridade"/>
      <sheetName val="Insumos"/>
      <sheetName val="Postos_ATC"/>
      <sheetName val="Postos"/>
      <sheetName val="Preço_M2"/>
      <sheetName val="Área_Reitoria"/>
      <sheetName val="Área_ReitoriaX"/>
      <sheetName val="Área_Jaru"/>
      <sheetName val="Área_ZN"/>
      <sheetName val="Tipo_Limpeza"/>
      <sheetName val="IMR"/>
    </sheetNames>
    <sheetDataSet>
      <sheetData sheetId="0"/>
      <sheetData sheetId="1"/>
      <sheetData sheetId="2"/>
      <sheetData sheetId="3"/>
      <sheetData sheetId="4"/>
      <sheetData sheetId="5">
        <row r="34">
          <cell r="H34">
            <v>411.94928571428585</v>
          </cell>
        </row>
        <row r="78">
          <cell r="M78">
            <v>51.316269841269829</v>
          </cell>
        </row>
        <row r="100">
          <cell r="I100">
            <v>131.88999999999999</v>
          </cell>
        </row>
        <row r="109">
          <cell r="I109">
            <v>82.325000000000003</v>
          </cell>
        </row>
        <row r="125">
          <cell r="G125">
            <v>42.44</v>
          </cell>
        </row>
      </sheetData>
      <sheetData sheetId="6">
        <row r="4">
          <cell r="Q4">
            <v>3.9988222222222225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-ESTATISTICOS"/>
      <sheetName val="ENCARGOS-SOCIAIS-E-TRABALHISTAS"/>
      <sheetName val="Uniformes"/>
      <sheetName val="Equipamentos"/>
      <sheetName val="Materiais e utensílios"/>
      <sheetName val="Copeiro(a)"/>
      <sheetName val="Levantamento preço global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ática"/>
      <sheetName val="Planilha_Informática"/>
      <sheetName val="Planilha_Informática1"/>
      <sheetName val="Planilha Informática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osto diurno armado 12x36h M"/>
      <sheetName val="Posto noturno armado 12x36h M"/>
      <sheetName val="Posto diurno armado 12x36h PE"/>
      <sheetName val="Posto noturno armado 12x36h PE"/>
      <sheetName val="Posto noturno armado 12x36h PI"/>
      <sheetName val="Composição_dos_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IMR"/>
      <sheetName val="Postos_ATC"/>
      <sheetName val="Postos"/>
      <sheetName val="Preço_M2"/>
      <sheetName val="Encarregado"/>
      <sheetName val="Servente"/>
      <sheetName val="Servente_Insalubridade"/>
      <sheetName val="Insumos"/>
      <sheetName val="Área_Reitoria"/>
      <sheetName val="Área_ReitoriaX"/>
      <sheetName val="Área_Jaru"/>
      <sheetName val="Área_ZN"/>
      <sheetName val="Tipo_Limpeza"/>
    </sheetNames>
    <sheetDataSet>
      <sheetData sheetId="0"/>
      <sheetData sheetId="1"/>
      <sheetData sheetId="2">
        <row r="2">
          <cell r="B2" t="str">
            <v>Descrição</v>
          </cell>
        </row>
        <row r="4">
          <cell r="Q4">
            <v>3.9988222222222225</v>
          </cell>
        </row>
      </sheetData>
      <sheetData sheetId="3"/>
      <sheetData sheetId="4"/>
      <sheetData sheetId="5">
        <row r="150">
          <cell r="G150">
            <v>5063.9650145772603</v>
          </cell>
        </row>
      </sheetData>
      <sheetData sheetId="6">
        <row r="150">
          <cell r="G150">
            <v>677.48</v>
          </cell>
        </row>
      </sheetData>
      <sheetData sheetId="7">
        <row r="150">
          <cell r="G150">
            <v>677.48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34"/>
  <sheetViews>
    <sheetView view="pageBreakPreview" topLeftCell="A97" zoomScaleNormal="100" zoomScaleSheetLayoutView="100" workbookViewId="0">
      <selection activeCell="B105" sqref="B105:G105"/>
    </sheetView>
  </sheetViews>
  <sheetFormatPr defaultColWidth="9.140625" defaultRowHeight="12.75"/>
  <cols>
    <col min="1" max="1" width="5.140625" style="24" bestFit="1" customWidth="1"/>
    <col min="2" max="2" width="16.5703125" style="2" customWidth="1"/>
    <col min="3" max="3" width="17.85546875" style="2" customWidth="1"/>
    <col min="4" max="4" width="21.85546875" style="2" customWidth="1"/>
    <col min="5" max="5" width="10.5703125" style="2" customWidth="1"/>
    <col min="6" max="6" width="12.140625" style="2" bestFit="1" customWidth="1"/>
    <col min="7" max="7" width="11.85546875" style="2" customWidth="1"/>
    <col min="8" max="8" width="12.28515625" style="2" customWidth="1"/>
    <col min="9" max="9" width="18.5703125" style="2" customWidth="1"/>
    <col min="10" max="10" width="30" style="2" customWidth="1"/>
    <col min="11" max="11" width="14.42578125" style="1" customWidth="1"/>
    <col min="12" max="12" width="9.140625" style="1" customWidth="1"/>
    <col min="13" max="13" width="12.140625" style="1" bestFit="1" customWidth="1"/>
    <col min="14" max="18" width="9.140625" style="1" customWidth="1"/>
    <col min="19" max="19" width="8.7109375" style="1" bestFit="1" customWidth="1"/>
    <col min="20" max="26" width="9.140625" style="1" customWidth="1"/>
    <col min="27" max="27" width="9.7109375" style="1" bestFit="1" customWidth="1"/>
    <col min="28" max="47" width="9.140625" style="1" customWidth="1"/>
    <col min="48" max="1024" width="9.140625" style="2" customWidth="1"/>
    <col min="1025" max="16384" width="9.140625" style="3"/>
  </cols>
  <sheetData>
    <row r="1" spans="1:1024" ht="21" customHeight="1">
      <c r="A1" s="130" t="s">
        <v>98</v>
      </c>
      <c r="B1" s="130"/>
      <c r="C1" s="130"/>
      <c r="D1" s="130"/>
      <c r="E1" s="130"/>
      <c r="F1" s="130"/>
      <c r="G1" s="130"/>
      <c r="H1" s="130"/>
      <c r="I1" s="130"/>
      <c r="J1" s="58"/>
    </row>
    <row r="2" spans="1:1024" ht="15" customHeight="1">
      <c r="A2" s="131" t="s">
        <v>4</v>
      </c>
      <c r="B2" s="131"/>
      <c r="C2" s="131"/>
      <c r="D2" s="131"/>
      <c r="E2" s="131"/>
      <c r="F2" s="131"/>
      <c r="G2" s="131"/>
      <c r="H2" s="131"/>
      <c r="I2" s="131"/>
      <c r="J2" s="58"/>
    </row>
    <row r="3" spans="1:1024" ht="15" customHeight="1">
      <c r="A3" s="53" t="s">
        <v>100</v>
      </c>
      <c r="B3" s="132" t="s">
        <v>103</v>
      </c>
      <c r="C3" s="133"/>
      <c r="D3" s="134" t="s">
        <v>101</v>
      </c>
      <c r="E3" s="135"/>
      <c r="F3" s="135"/>
      <c r="G3" s="136"/>
      <c r="H3" s="137" t="s">
        <v>102</v>
      </c>
      <c r="I3" s="137"/>
      <c r="J3" s="58"/>
    </row>
    <row r="4" spans="1:1024" s="1" customFormat="1" ht="15" customHeight="1">
      <c r="A4" s="53">
        <v>1</v>
      </c>
      <c r="B4" s="138" t="s">
        <v>164</v>
      </c>
      <c r="C4" s="139"/>
      <c r="D4" s="134" t="s">
        <v>123</v>
      </c>
      <c r="E4" s="135"/>
      <c r="F4" s="135"/>
      <c r="G4" s="136"/>
      <c r="H4" s="137">
        <v>1</v>
      </c>
      <c r="I4" s="137"/>
      <c r="J4" s="58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>
      <c r="A5" s="145" t="s">
        <v>41</v>
      </c>
      <c r="B5" s="137"/>
      <c r="C5" s="137"/>
      <c r="D5" s="137"/>
      <c r="E5" s="137"/>
      <c r="F5" s="137"/>
      <c r="G5" s="137"/>
      <c r="H5" s="137">
        <f>H4</f>
        <v>1</v>
      </c>
      <c r="I5" s="137"/>
      <c r="J5" s="58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>
      <c r="A6" s="146"/>
      <c r="B6" s="146"/>
      <c r="C6" s="146"/>
      <c r="D6" s="146"/>
      <c r="E6" s="146"/>
      <c r="F6" s="146"/>
      <c r="G6" s="146"/>
      <c r="H6" s="146"/>
      <c r="I6" s="146"/>
      <c r="J6" s="58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>
      <c r="A7" s="131" t="s">
        <v>5</v>
      </c>
      <c r="B7" s="131"/>
      <c r="C7" s="131"/>
      <c r="D7" s="131"/>
      <c r="E7" s="131"/>
      <c r="F7" s="131"/>
      <c r="G7" s="131"/>
      <c r="H7" s="131"/>
      <c r="I7" s="131"/>
      <c r="J7" s="4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>
      <c r="A8" s="146"/>
      <c r="B8" s="146"/>
      <c r="C8" s="146"/>
      <c r="D8" s="146"/>
      <c r="E8" s="146"/>
      <c r="F8" s="146"/>
      <c r="G8" s="146"/>
      <c r="H8" s="146"/>
      <c r="I8" s="146"/>
      <c r="J8" s="58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>
      <c r="A9" s="147" t="s">
        <v>6</v>
      </c>
      <c r="B9" s="147"/>
      <c r="C9" s="147"/>
      <c r="D9" s="147"/>
      <c r="E9" s="147"/>
      <c r="F9" s="147"/>
      <c r="G9" s="147"/>
      <c r="H9" s="147"/>
      <c r="I9" s="147"/>
      <c r="J9" s="5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>
      <c r="A10" s="140" t="s">
        <v>7</v>
      </c>
      <c r="B10" s="140"/>
      <c r="C10" s="140"/>
      <c r="D10" s="140"/>
      <c r="E10" s="140"/>
      <c r="F10" s="140"/>
      <c r="G10" s="140"/>
      <c r="H10" s="140"/>
      <c r="I10" s="140"/>
      <c r="J10" s="5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30" customHeight="1">
      <c r="A11" s="10">
        <v>1</v>
      </c>
      <c r="B11" s="141" t="s">
        <v>8</v>
      </c>
      <c r="C11" s="141"/>
      <c r="D11" s="141"/>
      <c r="E11" s="141"/>
      <c r="F11" s="141"/>
      <c r="G11" s="141"/>
      <c r="H11" s="138" t="str">
        <f>B4</f>
        <v>CBO 5142 Auxiliar de Limpeza</v>
      </c>
      <c r="I11" s="139"/>
      <c r="J11" s="5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25.5" customHeight="1">
      <c r="A12" s="10">
        <v>2</v>
      </c>
      <c r="B12" s="142" t="s">
        <v>120</v>
      </c>
      <c r="C12" s="141"/>
      <c r="D12" s="141"/>
      <c r="E12" s="141"/>
      <c r="F12" s="141"/>
      <c r="G12" s="141"/>
      <c r="H12" s="143">
        <v>1765.86</v>
      </c>
      <c r="I12" s="144"/>
      <c r="J12" s="6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26.25" customHeight="1">
      <c r="A13" s="10">
        <v>3</v>
      </c>
      <c r="B13" s="141" t="s">
        <v>9</v>
      </c>
      <c r="C13" s="141"/>
      <c r="D13" s="141"/>
      <c r="E13" s="141"/>
      <c r="F13" s="141"/>
      <c r="G13" s="141"/>
      <c r="H13" s="138" t="str">
        <f>H11</f>
        <v>CBO 5142 Auxiliar de Limpeza</v>
      </c>
      <c r="I13" s="139"/>
      <c r="J13" s="7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26.25" customHeight="1">
      <c r="A14" s="10">
        <v>4</v>
      </c>
      <c r="B14" s="138" t="s">
        <v>165</v>
      </c>
      <c r="C14" s="230"/>
      <c r="D14" s="230"/>
      <c r="E14" s="230"/>
      <c r="F14" s="230"/>
      <c r="G14" s="139"/>
      <c r="H14" s="138" t="s">
        <v>166</v>
      </c>
      <c r="I14" s="139"/>
      <c r="J14" s="7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26.25" customHeight="1">
      <c r="A15" s="10">
        <v>5</v>
      </c>
      <c r="B15" s="141" t="s">
        <v>106</v>
      </c>
      <c r="C15" s="141"/>
      <c r="D15" s="141"/>
      <c r="E15" s="141"/>
      <c r="F15" s="141"/>
      <c r="G15" s="141"/>
      <c r="H15" s="153" t="s">
        <v>162</v>
      </c>
      <c r="I15" s="139"/>
      <c r="J15" s="7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>
      <c r="A16" s="10">
        <v>6</v>
      </c>
      <c r="B16" s="141" t="s">
        <v>10</v>
      </c>
      <c r="C16" s="141"/>
      <c r="D16" s="141"/>
      <c r="E16" s="141"/>
      <c r="F16" s="141"/>
      <c r="G16" s="141"/>
      <c r="H16" s="153">
        <v>46023</v>
      </c>
      <c r="I16" s="154"/>
      <c r="J16" s="7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>
      <c r="A17" s="155"/>
      <c r="B17" s="156"/>
      <c r="C17" s="156"/>
      <c r="D17" s="156"/>
      <c r="E17" s="156"/>
      <c r="F17" s="156"/>
      <c r="G17" s="156"/>
      <c r="H17" s="156"/>
      <c r="I17" s="157"/>
      <c r="J17" s="7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>
      <c r="A18" s="158" t="s">
        <v>11</v>
      </c>
      <c r="B18" s="159"/>
      <c r="C18" s="159"/>
      <c r="D18" s="159"/>
      <c r="E18" s="159"/>
      <c r="F18" s="159"/>
      <c r="G18" s="159"/>
      <c r="H18" s="159"/>
      <c r="I18" s="160"/>
      <c r="J18" s="58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>
      <c r="A19" s="56">
        <v>1</v>
      </c>
      <c r="B19" s="148" t="s">
        <v>12</v>
      </c>
      <c r="C19" s="148"/>
      <c r="D19" s="148"/>
      <c r="E19" s="148"/>
      <c r="F19" s="148"/>
      <c r="G19" s="148"/>
      <c r="H19" s="149" t="s">
        <v>13</v>
      </c>
      <c r="I19" s="149"/>
      <c r="J19" s="58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>
      <c r="A20" s="10" t="s">
        <v>0</v>
      </c>
      <c r="B20" s="150" t="s">
        <v>14</v>
      </c>
      <c r="C20" s="150"/>
      <c r="D20" s="150"/>
      <c r="E20" s="150"/>
      <c r="F20" s="150"/>
      <c r="G20" s="150"/>
      <c r="H20" s="151">
        <f>H12</f>
        <v>1765.86</v>
      </c>
      <c r="I20" s="151"/>
      <c r="J20" s="58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>
      <c r="A21" s="12" t="s">
        <v>1</v>
      </c>
      <c r="B21" s="19" t="s">
        <v>15</v>
      </c>
      <c r="C21" s="20"/>
      <c r="D21" s="46" t="s">
        <v>91</v>
      </c>
      <c r="E21" s="46" t="s">
        <v>88</v>
      </c>
      <c r="F21" s="20"/>
      <c r="G21" s="21"/>
      <c r="H21" s="151">
        <f>IF(E21="N",0,H20*0.3)</f>
        <v>0</v>
      </c>
      <c r="I21" s="151"/>
      <c r="J21" s="58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>
      <c r="A22" s="12" t="s">
        <v>2</v>
      </c>
      <c r="B22" s="19" t="s">
        <v>16</v>
      </c>
      <c r="C22" s="20"/>
      <c r="D22" s="46" t="s">
        <v>91</v>
      </c>
      <c r="E22" s="46" t="s">
        <v>174</v>
      </c>
      <c r="F22" s="14">
        <f>H20</f>
        <v>1765.86</v>
      </c>
      <c r="G22" s="26">
        <v>0.4</v>
      </c>
      <c r="H22" s="165">
        <f>IF(E22="N",0,F22*G22)</f>
        <v>706.34400000000005</v>
      </c>
      <c r="I22" s="151"/>
      <c r="J22" s="58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>
      <c r="A23" s="10" t="s">
        <v>3</v>
      </c>
      <c r="B23" s="166" t="s">
        <v>121</v>
      </c>
      <c r="C23" s="167"/>
      <c r="D23" s="167"/>
      <c r="E23" s="167"/>
      <c r="F23" s="167"/>
      <c r="G23" s="168"/>
      <c r="H23" s="151">
        <v>80</v>
      </c>
      <c r="I23" s="151"/>
      <c r="J23" s="58"/>
      <c r="K23" s="152"/>
      <c r="L23" s="15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>
      <c r="A24" s="10" t="s">
        <v>17</v>
      </c>
      <c r="B24" s="166" t="s">
        <v>114</v>
      </c>
      <c r="C24" s="167"/>
      <c r="D24" s="167"/>
      <c r="E24" s="167"/>
      <c r="F24" s="167"/>
      <c r="G24" s="168"/>
      <c r="H24" s="151">
        <v>0</v>
      </c>
      <c r="I24" s="151"/>
      <c r="J24" s="58"/>
      <c r="K24" s="152"/>
      <c r="L24" s="152"/>
      <c r="P24" s="8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>
      <c r="A25" s="53" t="s">
        <v>18</v>
      </c>
      <c r="B25" s="161" t="s">
        <v>113</v>
      </c>
      <c r="C25" s="161"/>
      <c r="D25" s="161"/>
      <c r="E25" s="161"/>
      <c r="F25" s="161"/>
      <c r="G25" s="161"/>
      <c r="H25" s="162">
        <v>0</v>
      </c>
      <c r="I25" s="162"/>
      <c r="J25" s="58"/>
      <c r="K25" s="152"/>
      <c r="L25" s="152"/>
      <c r="N25" s="3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>
      <c r="A26" s="10" t="s">
        <v>19</v>
      </c>
      <c r="B26" s="163" t="s">
        <v>20</v>
      </c>
      <c r="C26" s="163"/>
      <c r="D26" s="163"/>
      <c r="E26" s="163"/>
      <c r="F26" s="163"/>
      <c r="G26" s="163"/>
      <c r="H26" s="164"/>
      <c r="I26" s="164"/>
      <c r="J26" s="58"/>
      <c r="K26" s="152"/>
      <c r="L26" s="15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>
      <c r="A27" s="172" t="s">
        <v>21</v>
      </c>
      <c r="B27" s="172"/>
      <c r="C27" s="172"/>
      <c r="D27" s="172"/>
      <c r="E27" s="172"/>
      <c r="F27" s="172"/>
      <c r="G27" s="172"/>
      <c r="H27" s="174">
        <f>SUM(H20:H26)</f>
        <v>2552.2039999999997</v>
      </c>
      <c r="I27" s="174"/>
      <c r="J27" s="58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>
      <c r="A28" s="175"/>
      <c r="B28" s="175"/>
      <c r="C28" s="175"/>
      <c r="D28" s="175"/>
      <c r="E28" s="175"/>
      <c r="F28" s="175"/>
      <c r="G28" s="175"/>
      <c r="H28" s="175"/>
      <c r="I28" s="175"/>
      <c r="J28" s="58"/>
      <c r="M28" s="48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>
      <c r="A29" s="158" t="s">
        <v>22</v>
      </c>
      <c r="B29" s="159"/>
      <c r="C29" s="159"/>
      <c r="D29" s="159"/>
      <c r="E29" s="159"/>
      <c r="F29" s="159"/>
      <c r="G29" s="159"/>
      <c r="H29" s="159"/>
      <c r="I29" s="160"/>
      <c r="J29" s="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>
      <c r="A30" s="176" t="s">
        <v>23</v>
      </c>
      <c r="B30" s="176"/>
      <c r="C30" s="176"/>
      <c r="D30" s="176"/>
      <c r="E30" s="176"/>
      <c r="F30" s="176"/>
      <c r="G30" s="176"/>
      <c r="H30" s="176"/>
      <c r="I30" s="176"/>
      <c r="J30" s="5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>
      <c r="A31" s="84" t="s">
        <v>24</v>
      </c>
      <c r="B31" s="176" t="s">
        <v>25</v>
      </c>
      <c r="C31" s="176"/>
      <c r="D31" s="176"/>
      <c r="E31" s="176"/>
      <c r="F31" s="176"/>
      <c r="G31" s="176"/>
      <c r="H31" s="84" t="s">
        <v>26</v>
      </c>
      <c r="I31" s="85" t="s">
        <v>13</v>
      </c>
      <c r="J31" s="58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>
      <c r="A32" s="10" t="s">
        <v>0</v>
      </c>
      <c r="B32" s="163" t="s">
        <v>27</v>
      </c>
      <c r="C32" s="163"/>
      <c r="D32" s="163"/>
      <c r="E32" s="163"/>
      <c r="F32" s="163"/>
      <c r="G32" s="163"/>
      <c r="H32" s="15">
        <f>1/12</f>
        <v>8.3333333333333329E-2</v>
      </c>
      <c r="I32" s="11">
        <f>H32*H27</f>
        <v>212.68366666666662</v>
      </c>
      <c r="J32" s="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>
      <c r="A33" s="10" t="s">
        <v>1</v>
      </c>
      <c r="B33" s="169" t="s">
        <v>105</v>
      </c>
      <c r="C33" s="170"/>
      <c r="D33" s="170"/>
      <c r="E33" s="170"/>
      <c r="F33" s="170"/>
      <c r="G33" s="171"/>
      <c r="H33" s="15">
        <f>11.11%</f>
        <v>0.11109999999999999</v>
      </c>
      <c r="I33" s="11">
        <f>H33*H27</f>
        <v>283.54986439999993</v>
      </c>
      <c r="J33" s="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>
      <c r="A34" s="172" t="s">
        <v>122</v>
      </c>
      <c r="B34" s="172"/>
      <c r="C34" s="172"/>
      <c r="D34" s="172"/>
      <c r="E34" s="172"/>
      <c r="F34" s="172"/>
      <c r="G34" s="172"/>
      <c r="H34" s="86">
        <f>SUM(H32:H33)</f>
        <v>0.19443333333333332</v>
      </c>
      <c r="I34" s="87">
        <f>SUM(I32:I33)</f>
        <v>496.23353106666656</v>
      </c>
      <c r="J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>
      <c r="A35" s="173"/>
      <c r="B35" s="173"/>
      <c r="C35" s="173"/>
      <c r="D35" s="173"/>
      <c r="E35" s="173"/>
      <c r="F35" s="173"/>
      <c r="G35" s="173"/>
      <c r="H35" s="173"/>
      <c r="I35" s="173"/>
      <c r="J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>
      <c r="A36" s="148" t="s">
        <v>29</v>
      </c>
      <c r="B36" s="148"/>
      <c r="C36" s="148"/>
      <c r="D36" s="148"/>
      <c r="E36" s="148"/>
      <c r="F36" s="148"/>
      <c r="G36" s="148"/>
      <c r="H36" s="148"/>
      <c r="I36" s="148"/>
      <c r="J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>
      <c r="A37" s="56" t="s">
        <v>30</v>
      </c>
      <c r="B37" s="148" t="s">
        <v>31</v>
      </c>
      <c r="C37" s="148"/>
      <c r="D37" s="148"/>
      <c r="E37" s="148"/>
      <c r="F37" s="148"/>
      <c r="G37" s="148"/>
      <c r="H37" s="56" t="s">
        <v>26</v>
      </c>
      <c r="I37" s="9" t="s">
        <v>13</v>
      </c>
      <c r="J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>
      <c r="A38" s="10" t="s">
        <v>0</v>
      </c>
      <c r="B38" s="163" t="s">
        <v>32</v>
      </c>
      <c r="C38" s="163"/>
      <c r="D38" s="163"/>
      <c r="E38" s="163"/>
      <c r="F38" s="163"/>
      <c r="G38" s="163"/>
      <c r="H38" s="31">
        <v>0.2</v>
      </c>
      <c r="I38" s="51">
        <f>H38*($H$27+$I$34)</f>
        <v>609.68750621333334</v>
      </c>
      <c r="J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>
      <c r="A39" s="10" t="s">
        <v>1</v>
      </c>
      <c r="B39" s="163" t="s">
        <v>33</v>
      </c>
      <c r="C39" s="163"/>
      <c r="D39" s="163"/>
      <c r="E39" s="163"/>
      <c r="F39" s="163"/>
      <c r="G39" s="163"/>
      <c r="H39" s="31">
        <v>2.5000000000000001E-2</v>
      </c>
      <c r="I39" s="51">
        <f t="shared" ref="I39:I45" si="0">H39*($H$27+$I$34)</f>
        <v>76.210938276666667</v>
      </c>
      <c r="J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>
      <c r="A40" s="23" t="s">
        <v>2</v>
      </c>
      <c r="B40" s="231" t="s">
        <v>34</v>
      </c>
      <c r="C40" s="232"/>
      <c r="D40" s="12" t="s">
        <v>163</v>
      </c>
      <c r="E40" s="123">
        <v>2</v>
      </c>
      <c r="F40" s="124" t="s">
        <v>167</v>
      </c>
      <c r="G40" s="123">
        <v>1</v>
      </c>
      <c r="H40" s="125">
        <v>0.02</v>
      </c>
      <c r="I40" s="51">
        <f t="shared" si="0"/>
        <v>60.968750621333328</v>
      </c>
      <c r="J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>
      <c r="A41" s="23" t="s">
        <v>3</v>
      </c>
      <c r="B41" s="163" t="s">
        <v>35</v>
      </c>
      <c r="C41" s="163"/>
      <c r="D41" s="163"/>
      <c r="E41" s="163"/>
      <c r="F41" s="163"/>
      <c r="G41" s="163"/>
      <c r="H41" s="31">
        <v>1.4999999999999999E-2</v>
      </c>
      <c r="I41" s="51">
        <f t="shared" si="0"/>
        <v>45.726562965999996</v>
      </c>
      <c r="J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>
      <c r="A42" s="10" t="s">
        <v>17</v>
      </c>
      <c r="B42" s="163" t="s">
        <v>36</v>
      </c>
      <c r="C42" s="163"/>
      <c r="D42" s="163"/>
      <c r="E42" s="163"/>
      <c r="F42" s="163"/>
      <c r="G42" s="163"/>
      <c r="H42" s="32">
        <v>0.01</v>
      </c>
      <c r="I42" s="51">
        <f t="shared" si="0"/>
        <v>30.484375310666664</v>
      </c>
      <c r="J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>
      <c r="A43" s="10" t="s">
        <v>18</v>
      </c>
      <c r="B43" s="163" t="s">
        <v>37</v>
      </c>
      <c r="C43" s="163"/>
      <c r="D43" s="163"/>
      <c r="E43" s="163"/>
      <c r="F43" s="163"/>
      <c r="G43" s="163"/>
      <c r="H43" s="31">
        <v>6.0000000000000001E-3</v>
      </c>
      <c r="I43" s="51">
        <f t="shared" si="0"/>
        <v>18.2906251864</v>
      </c>
      <c r="J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>
      <c r="A44" s="10" t="s">
        <v>19</v>
      </c>
      <c r="B44" s="163" t="s">
        <v>38</v>
      </c>
      <c r="C44" s="163"/>
      <c r="D44" s="163"/>
      <c r="E44" s="163"/>
      <c r="F44" s="163"/>
      <c r="G44" s="163"/>
      <c r="H44" s="31">
        <v>2E-3</v>
      </c>
      <c r="I44" s="51">
        <f t="shared" si="0"/>
        <v>6.096875062133333</v>
      </c>
      <c r="J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>
      <c r="A45" s="10" t="s">
        <v>39</v>
      </c>
      <c r="B45" s="163" t="s">
        <v>40</v>
      </c>
      <c r="C45" s="163"/>
      <c r="D45" s="163"/>
      <c r="E45" s="163"/>
      <c r="F45" s="163"/>
      <c r="G45" s="163"/>
      <c r="H45" s="32">
        <v>0.08</v>
      </c>
      <c r="I45" s="51">
        <f t="shared" si="0"/>
        <v>243.87500248533331</v>
      </c>
      <c r="J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>
      <c r="A46" s="172" t="s">
        <v>41</v>
      </c>
      <c r="B46" s="172"/>
      <c r="C46" s="172"/>
      <c r="D46" s="172"/>
      <c r="E46" s="172"/>
      <c r="F46" s="172"/>
      <c r="G46" s="172"/>
      <c r="H46" s="88">
        <f>SUM(H38:H45)</f>
        <v>0.35800000000000004</v>
      </c>
      <c r="I46" s="89">
        <f>SUM(I38:I45)</f>
        <v>1091.3406361218667</v>
      </c>
      <c r="J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>
      <c r="A48" s="178" t="s">
        <v>42</v>
      </c>
      <c r="B48" s="179"/>
      <c r="C48" s="179"/>
      <c r="D48" s="179"/>
      <c r="E48" s="179"/>
      <c r="F48" s="179"/>
      <c r="G48" s="179"/>
      <c r="H48" s="179"/>
      <c r="I48" s="180"/>
      <c r="J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thickBot="1">
      <c r="A49" s="56" t="s">
        <v>43</v>
      </c>
      <c r="B49" s="148" t="s">
        <v>44</v>
      </c>
      <c r="C49" s="148"/>
      <c r="D49" s="148"/>
      <c r="E49" s="148"/>
      <c r="F49" s="148"/>
      <c r="G49" s="148"/>
      <c r="H49" s="200" t="s">
        <v>13</v>
      </c>
      <c r="I49" s="200"/>
      <c r="J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thickBot="1">
      <c r="A50" s="188" t="s">
        <v>0</v>
      </c>
      <c r="B50" s="190" t="s">
        <v>87</v>
      </c>
      <c r="C50" s="192"/>
      <c r="D50" s="10" t="s">
        <v>86</v>
      </c>
      <c r="E50" s="10" t="s">
        <v>85</v>
      </c>
      <c r="F50" s="10" t="s">
        <v>84</v>
      </c>
      <c r="G50" s="10" t="s">
        <v>90</v>
      </c>
      <c r="H50" s="201">
        <f>IF(C51="N",0,(D51*E51*F51)-G51)</f>
        <v>9243.2483999999986</v>
      </c>
      <c r="I50" s="202"/>
      <c r="J50" s="2"/>
      <c r="Z50" s="181"/>
      <c r="AA50" s="182"/>
      <c r="AB50" s="181"/>
      <c r="AC50" s="182"/>
      <c r="AD50" s="181"/>
      <c r="AE50" s="182"/>
      <c r="AF50" s="181"/>
      <c r="AG50" s="182"/>
      <c r="AH50" s="183"/>
      <c r="AI50" s="184"/>
      <c r="AJ50" s="184"/>
      <c r="AK50" s="185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>
      <c r="A51" s="189"/>
      <c r="B51" s="193"/>
      <c r="C51" s="195"/>
      <c r="D51" s="14">
        <v>5.3</v>
      </c>
      <c r="E51" s="10">
        <v>84</v>
      </c>
      <c r="F51" s="10">
        <v>21</v>
      </c>
      <c r="G51" s="14">
        <f>H20*6%</f>
        <v>105.95159999999998</v>
      </c>
      <c r="H51" s="186">
        <f>(D51*E51)-(H20*6%)</f>
        <v>339.2484</v>
      </c>
      <c r="I51" s="187"/>
      <c r="J51" s="96"/>
      <c r="Z51" s="33"/>
      <c r="AA51" s="34"/>
      <c r="AB51" s="35"/>
      <c r="AC51" s="36"/>
      <c r="AD51" s="37"/>
      <c r="AE51" s="36"/>
      <c r="AF51" s="37"/>
      <c r="AG51" s="36"/>
      <c r="AH51" s="37"/>
      <c r="AI51" s="36"/>
      <c r="AJ51" s="37"/>
      <c r="AK51" s="36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>
      <c r="A52" s="188" t="s">
        <v>1</v>
      </c>
      <c r="B52" s="190" t="s">
        <v>89</v>
      </c>
      <c r="C52" s="191"/>
      <c r="D52" s="192"/>
      <c r="E52" s="10" t="s">
        <v>86</v>
      </c>
      <c r="F52" s="10" t="s">
        <v>84</v>
      </c>
      <c r="G52" s="10" t="s">
        <v>90</v>
      </c>
      <c r="H52" s="196">
        <f>IF(D53="S",0,(E53*F53)-G53)</f>
        <v>461.82149999999996</v>
      </c>
      <c r="I52" s="197"/>
      <c r="J52" s="2"/>
      <c r="Z52" s="38"/>
      <c r="AA52" s="39"/>
      <c r="AB52" s="38"/>
      <c r="AC52" s="40"/>
      <c r="AD52" s="38"/>
      <c r="AE52" s="40"/>
      <c r="AF52" s="38"/>
      <c r="AG52" s="40"/>
      <c r="AH52" s="38"/>
      <c r="AI52" s="40"/>
      <c r="AJ52" s="38"/>
      <c r="AK52" s="40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thickBot="1">
      <c r="A53" s="189"/>
      <c r="B53" s="193"/>
      <c r="C53" s="194"/>
      <c r="D53" s="195"/>
      <c r="E53" s="14">
        <v>27.15</v>
      </c>
      <c r="F53" s="10">
        <v>21</v>
      </c>
      <c r="G53" s="14">
        <f>(E53*19%)*F53</f>
        <v>108.32850000000001</v>
      </c>
      <c r="H53" s="198"/>
      <c r="I53" s="199"/>
      <c r="J53" s="2"/>
      <c r="Z53" s="41"/>
      <c r="AA53" s="42"/>
      <c r="AB53" s="41"/>
      <c r="AC53" s="43"/>
      <c r="AD53" s="41"/>
      <c r="AE53" s="43"/>
      <c r="AF53" s="41"/>
      <c r="AG53" s="43"/>
      <c r="AH53" s="41"/>
      <c r="AI53" s="43"/>
      <c r="AJ53" s="41"/>
      <c r="AK53" s="43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>
      <c r="A54" s="188" t="s">
        <v>2</v>
      </c>
      <c r="B54" s="190" t="s">
        <v>124</v>
      </c>
      <c r="C54" s="191"/>
      <c r="D54" s="192"/>
      <c r="E54" s="10" t="s">
        <v>86</v>
      </c>
      <c r="F54" s="10" t="s">
        <v>84</v>
      </c>
      <c r="G54" s="10" t="s">
        <v>90</v>
      </c>
      <c r="H54" s="196">
        <f>IF(D55="S",0,(E55*F55)-G55)</f>
        <v>0</v>
      </c>
      <c r="I54" s="197"/>
      <c r="J54" s="2"/>
      <c r="Z54" s="61"/>
      <c r="AA54" s="62"/>
      <c r="AB54" s="61"/>
      <c r="AC54" s="63"/>
      <c r="AD54" s="61"/>
      <c r="AE54" s="63"/>
      <c r="AF54" s="61"/>
      <c r="AG54" s="63"/>
      <c r="AH54" s="61"/>
      <c r="AI54" s="63"/>
      <c r="AJ54" s="61"/>
      <c r="AK54" s="63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3.5" customHeight="1">
      <c r="A55" s="189"/>
      <c r="B55" s="193"/>
      <c r="C55" s="194"/>
      <c r="D55" s="195"/>
      <c r="E55" s="14"/>
      <c r="F55" s="10"/>
      <c r="G55" s="14">
        <f>(E55*19%)*F55</f>
        <v>0</v>
      </c>
      <c r="H55" s="198"/>
      <c r="I55" s="199"/>
      <c r="J55" s="2"/>
      <c r="Z55" s="61"/>
      <c r="AA55" s="62"/>
      <c r="AB55" s="61"/>
      <c r="AC55" s="63"/>
      <c r="AD55" s="61"/>
      <c r="AE55" s="63"/>
      <c r="AF55" s="61"/>
      <c r="AG55" s="63"/>
      <c r="AH55" s="61"/>
      <c r="AI55" s="63"/>
      <c r="AJ55" s="61"/>
      <c r="AK55" s="63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>
      <c r="A56" s="10" t="s">
        <v>3</v>
      </c>
      <c r="B56" s="207" t="s">
        <v>169</v>
      </c>
      <c r="C56" s="207"/>
      <c r="D56" s="207"/>
      <c r="E56" s="207"/>
      <c r="F56" s="207"/>
      <c r="G56" s="207"/>
      <c r="H56" s="208">
        <v>25.52</v>
      </c>
      <c r="I56" s="208"/>
      <c r="J56" s="2"/>
      <c r="Z56" s="44"/>
      <c r="AA56" s="44"/>
      <c r="AB56" s="44"/>
      <c r="AC56" s="44"/>
      <c r="AD56" s="44"/>
      <c r="AE56" s="44"/>
      <c r="AF56" s="44"/>
      <c r="AG56" s="44"/>
      <c r="AH56" s="45"/>
      <c r="AI56" s="44"/>
      <c r="AJ56" s="44"/>
      <c r="AK56" s="44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>
      <c r="A57" s="172" t="s">
        <v>28</v>
      </c>
      <c r="B57" s="172"/>
      <c r="C57" s="172"/>
      <c r="D57" s="172"/>
      <c r="E57" s="172"/>
      <c r="F57" s="172"/>
      <c r="G57" s="172"/>
      <c r="H57" s="174">
        <f>SUM(H51:I56)</f>
        <v>826.58989999999994</v>
      </c>
      <c r="I57" s="174"/>
      <c r="J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>
      <c r="A58" s="146"/>
      <c r="B58" s="146"/>
      <c r="C58" s="146"/>
      <c r="D58" s="146"/>
      <c r="E58" s="146"/>
      <c r="F58" s="146"/>
      <c r="G58" s="146"/>
      <c r="H58" s="146"/>
      <c r="I58" s="146"/>
      <c r="J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>
      <c r="A59" s="203" t="s">
        <v>45</v>
      </c>
      <c r="B59" s="203"/>
      <c r="C59" s="203"/>
      <c r="D59" s="203"/>
      <c r="E59" s="203"/>
      <c r="F59" s="203"/>
      <c r="G59" s="203"/>
      <c r="H59" s="203"/>
      <c r="I59" s="203"/>
      <c r="J59" s="2"/>
      <c r="L59" s="47"/>
      <c r="M59" s="47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>
      <c r="A60" s="204"/>
      <c r="B60" s="204"/>
      <c r="C60" s="204"/>
      <c r="D60" s="204"/>
      <c r="E60" s="204"/>
      <c r="F60" s="204"/>
      <c r="G60" s="204"/>
      <c r="H60" s="204"/>
      <c r="I60" s="204"/>
      <c r="J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>
      <c r="A61" s="57">
        <v>2</v>
      </c>
      <c r="B61" s="205" t="s">
        <v>46</v>
      </c>
      <c r="C61" s="205"/>
      <c r="D61" s="205"/>
      <c r="E61" s="205"/>
      <c r="F61" s="205"/>
      <c r="G61" s="205"/>
      <c r="H61" s="206" t="s">
        <v>13</v>
      </c>
      <c r="I61" s="206"/>
      <c r="J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>
      <c r="A62" s="12" t="s">
        <v>24</v>
      </c>
      <c r="B62" s="210" t="s">
        <v>47</v>
      </c>
      <c r="C62" s="210"/>
      <c r="D62" s="210"/>
      <c r="E62" s="210"/>
      <c r="F62" s="210"/>
      <c r="G62" s="210"/>
      <c r="H62" s="151">
        <f>I34</f>
        <v>496.23353106666656</v>
      </c>
      <c r="I62" s="151"/>
      <c r="J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15" customHeight="1">
      <c r="A63" s="12" t="s">
        <v>30</v>
      </c>
      <c r="B63" s="210" t="s">
        <v>31</v>
      </c>
      <c r="C63" s="210"/>
      <c r="D63" s="210"/>
      <c r="E63" s="210"/>
      <c r="F63" s="210"/>
      <c r="G63" s="210"/>
      <c r="H63" s="151">
        <f>I46</f>
        <v>1091.3406361218667</v>
      </c>
      <c r="I63" s="151"/>
      <c r="J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>
      <c r="A64" s="12" t="s">
        <v>43</v>
      </c>
      <c r="B64" s="210" t="s">
        <v>44</v>
      </c>
      <c r="C64" s="210"/>
      <c r="D64" s="210"/>
      <c r="E64" s="210"/>
      <c r="F64" s="210"/>
      <c r="G64" s="210"/>
      <c r="H64" s="151">
        <f>H57</f>
        <v>826.58989999999994</v>
      </c>
      <c r="I64" s="151"/>
      <c r="J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15" customHeight="1">
      <c r="A65" s="172" t="s">
        <v>28</v>
      </c>
      <c r="B65" s="172"/>
      <c r="C65" s="172"/>
      <c r="D65" s="172"/>
      <c r="E65" s="172"/>
      <c r="F65" s="172"/>
      <c r="G65" s="172"/>
      <c r="H65" s="174">
        <f>SUM(H62:I64)</f>
        <v>2414.1640671885334</v>
      </c>
      <c r="I65" s="174"/>
      <c r="J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>
      <c r="A66" s="209"/>
      <c r="B66" s="209"/>
      <c r="C66" s="209"/>
      <c r="D66" s="209"/>
      <c r="E66" s="209"/>
      <c r="F66" s="209"/>
      <c r="G66" s="209"/>
      <c r="H66" s="209"/>
      <c r="I66" s="209"/>
      <c r="J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>
      <c r="A67" s="158" t="s">
        <v>48</v>
      </c>
      <c r="B67" s="159"/>
      <c r="C67" s="159"/>
      <c r="D67" s="159"/>
      <c r="E67" s="159"/>
      <c r="F67" s="159"/>
      <c r="G67" s="159"/>
      <c r="H67" s="159"/>
      <c r="I67" s="160"/>
      <c r="J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>
      <c r="A68" s="84">
        <v>3</v>
      </c>
      <c r="B68" s="176" t="s">
        <v>49</v>
      </c>
      <c r="C68" s="176"/>
      <c r="D68" s="176"/>
      <c r="E68" s="176"/>
      <c r="F68" s="176"/>
      <c r="G68" s="176"/>
      <c r="H68" s="84" t="s">
        <v>26</v>
      </c>
      <c r="I68" s="85" t="s">
        <v>13</v>
      </c>
      <c r="J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>
      <c r="A69" s="10" t="s">
        <v>0</v>
      </c>
      <c r="B69" s="163" t="s">
        <v>171</v>
      </c>
      <c r="C69" s="163"/>
      <c r="D69" s="163"/>
      <c r="E69" s="163"/>
      <c r="F69" s="163"/>
      <c r="G69" s="163"/>
      <c r="H69" s="18">
        <v>4.1999999999999997E-3</v>
      </c>
      <c r="I69" s="13">
        <f>ROUND((H69*($H$27)),2)</f>
        <v>10.72</v>
      </c>
      <c r="J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>
      <c r="A70" s="10" t="s">
        <v>1</v>
      </c>
      <c r="B70" s="163" t="s">
        <v>50</v>
      </c>
      <c r="C70" s="163"/>
      <c r="D70" s="163"/>
      <c r="E70" s="163"/>
      <c r="F70" s="163"/>
      <c r="G70" s="163"/>
      <c r="H70" s="18">
        <f>H45*H69</f>
        <v>3.3599999999999998E-4</v>
      </c>
      <c r="I70" s="13">
        <v>0.76</v>
      </c>
      <c r="J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>
      <c r="A71" s="10" t="s">
        <v>2</v>
      </c>
      <c r="B71" s="163" t="s">
        <v>51</v>
      </c>
      <c r="C71" s="163"/>
      <c r="D71" s="163"/>
      <c r="E71" s="163"/>
      <c r="F71" s="163"/>
      <c r="G71" s="163"/>
      <c r="H71" s="18">
        <v>0</v>
      </c>
      <c r="I71" s="13">
        <f t="shared" ref="I71:I74" si="1">ROUND((H71*($H$27)),2)</f>
        <v>0</v>
      </c>
      <c r="J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>
      <c r="A72" s="10" t="s">
        <v>3</v>
      </c>
      <c r="B72" s="163" t="s">
        <v>172</v>
      </c>
      <c r="C72" s="163"/>
      <c r="D72" s="163"/>
      <c r="E72" s="163"/>
      <c r="F72" s="163"/>
      <c r="G72" s="163"/>
      <c r="H72" s="18">
        <v>1.9400000000000001E-2</v>
      </c>
      <c r="I72" s="13">
        <f t="shared" si="1"/>
        <v>49.51</v>
      </c>
      <c r="J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>
      <c r="A73" s="10" t="s">
        <v>17</v>
      </c>
      <c r="B73" s="163" t="s">
        <v>52</v>
      </c>
      <c r="C73" s="163"/>
      <c r="D73" s="163"/>
      <c r="E73" s="163"/>
      <c r="F73" s="163"/>
      <c r="G73" s="163"/>
      <c r="H73" s="18">
        <f>H72*H46</f>
        <v>6.9452000000000012E-3</v>
      </c>
      <c r="I73" s="13">
        <f t="shared" si="1"/>
        <v>17.73</v>
      </c>
      <c r="J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>
      <c r="A74" s="10" t="s">
        <v>18</v>
      </c>
      <c r="B74" s="163" t="s">
        <v>53</v>
      </c>
      <c r="C74" s="163"/>
      <c r="D74" s="163"/>
      <c r="E74" s="163"/>
      <c r="F74" s="163"/>
      <c r="G74" s="163"/>
      <c r="H74" s="18">
        <v>0.04</v>
      </c>
      <c r="I74" s="13">
        <f t="shared" si="1"/>
        <v>102.09</v>
      </c>
      <c r="J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>
      <c r="A75" s="172" t="s">
        <v>28</v>
      </c>
      <c r="B75" s="172"/>
      <c r="C75" s="172"/>
      <c r="D75" s="172"/>
      <c r="E75" s="172"/>
      <c r="F75" s="172"/>
      <c r="G75" s="172"/>
      <c r="H75" s="86">
        <f>SUM(H69:H74)</f>
        <v>7.0881200000000005E-2</v>
      </c>
      <c r="I75" s="87">
        <f>SUM(I69:I74)</f>
        <v>180.81</v>
      </c>
      <c r="J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>
      <c r="A76" s="177"/>
      <c r="B76" s="177"/>
      <c r="C76" s="177"/>
      <c r="D76" s="177"/>
      <c r="E76" s="177"/>
      <c r="F76" s="177"/>
      <c r="G76" s="177"/>
      <c r="H76" s="177"/>
      <c r="I76" s="177"/>
      <c r="J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>
      <c r="A77" s="158" t="s">
        <v>54</v>
      </c>
      <c r="B77" s="159"/>
      <c r="C77" s="159"/>
      <c r="D77" s="159"/>
      <c r="E77" s="159"/>
      <c r="F77" s="159"/>
      <c r="G77" s="159"/>
      <c r="H77" s="159"/>
      <c r="I77" s="160"/>
      <c r="J77" s="2"/>
      <c r="L77" s="47"/>
      <c r="M77" s="47"/>
      <c r="N77" s="47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>
      <c r="A78" s="158" t="s">
        <v>55</v>
      </c>
      <c r="B78" s="159"/>
      <c r="C78" s="159"/>
      <c r="D78" s="159"/>
      <c r="E78" s="159"/>
      <c r="F78" s="159"/>
      <c r="G78" s="159"/>
      <c r="H78" s="159"/>
      <c r="I78" s="160"/>
      <c r="J78" s="2"/>
      <c r="L78" s="47"/>
      <c r="N78" s="48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>
      <c r="A79" s="84" t="s">
        <v>56</v>
      </c>
      <c r="B79" s="176" t="s">
        <v>92</v>
      </c>
      <c r="C79" s="176"/>
      <c r="D79" s="176"/>
      <c r="E79" s="176"/>
      <c r="F79" s="176"/>
      <c r="G79" s="176"/>
      <c r="H79" s="84" t="s">
        <v>26</v>
      </c>
      <c r="I79" s="84" t="s">
        <v>13</v>
      </c>
      <c r="J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>
      <c r="A80" s="10" t="s">
        <v>0</v>
      </c>
      <c r="B80" s="163" t="s">
        <v>170</v>
      </c>
      <c r="C80" s="163"/>
      <c r="D80" s="163"/>
      <c r="E80" s="163"/>
      <c r="F80" s="163"/>
      <c r="G80" s="163"/>
      <c r="H80" s="15">
        <v>1.6199999999999999E-2</v>
      </c>
      <c r="I80" s="11">
        <f>ROUND((H80*($H$27)),2)</f>
        <v>41.35</v>
      </c>
      <c r="J80" s="2"/>
      <c r="L80" s="47"/>
      <c r="M80" s="47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>
      <c r="A81" s="10" t="s">
        <v>1</v>
      </c>
      <c r="B81" s="163" t="s">
        <v>110</v>
      </c>
      <c r="C81" s="163"/>
      <c r="D81" s="163"/>
      <c r="E81" s="163"/>
      <c r="F81" s="163"/>
      <c r="G81" s="163"/>
      <c r="H81" s="15">
        <v>5.5599999999999998E-3</v>
      </c>
      <c r="I81" s="11">
        <f t="shared" ref="I81:I85" si="2">ROUND((H81*($H$27)),2)</f>
        <v>14.19</v>
      </c>
      <c r="J81" s="2"/>
      <c r="L81" s="47"/>
      <c r="M81" s="47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>
      <c r="A82" s="10" t="s">
        <v>2</v>
      </c>
      <c r="B82" s="163" t="s">
        <v>109</v>
      </c>
      <c r="C82" s="163"/>
      <c r="D82" s="163"/>
      <c r="E82" s="163"/>
      <c r="F82" s="163"/>
      <c r="G82" s="163"/>
      <c r="H82" s="15">
        <f>0.072/360</f>
        <v>1.9999999999999998E-4</v>
      </c>
      <c r="I82" s="11">
        <f t="shared" si="2"/>
        <v>0.51</v>
      </c>
      <c r="J82" s="2"/>
      <c r="M82" s="48"/>
      <c r="N82" s="47"/>
      <c r="O82" s="49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>
      <c r="A83" s="10" t="s">
        <v>3</v>
      </c>
      <c r="B83" s="211" t="s">
        <v>108</v>
      </c>
      <c r="C83" s="211"/>
      <c r="D83" s="211"/>
      <c r="E83" s="211"/>
      <c r="F83" s="211"/>
      <c r="G83" s="211"/>
      <c r="H83" s="50">
        <v>3.3300000000000001E-3</v>
      </c>
      <c r="I83" s="11">
        <f t="shared" si="2"/>
        <v>8.5</v>
      </c>
      <c r="J83" s="2"/>
      <c r="N83" s="47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>
      <c r="A84" s="10" t="s">
        <v>17</v>
      </c>
      <c r="B84" s="211" t="s">
        <v>107</v>
      </c>
      <c r="C84" s="211"/>
      <c r="D84" s="211"/>
      <c r="E84" s="211"/>
      <c r="F84" s="211"/>
      <c r="G84" s="211"/>
      <c r="H84" s="50">
        <v>5.5999999999999995E-4</v>
      </c>
      <c r="I84" s="11">
        <f>ROUND((H84*($H$27)),2)</f>
        <v>1.43</v>
      </c>
      <c r="J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>
      <c r="A85" s="10" t="s">
        <v>18</v>
      </c>
      <c r="B85" s="163" t="s">
        <v>168</v>
      </c>
      <c r="C85" s="163"/>
      <c r="D85" s="163"/>
      <c r="E85" s="163"/>
      <c r="F85" s="163"/>
      <c r="G85" s="163"/>
      <c r="H85" s="15">
        <v>1.66E-2</v>
      </c>
      <c r="I85" s="11">
        <f t="shared" si="2"/>
        <v>42.37</v>
      </c>
      <c r="J85" s="2"/>
      <c r="L85" s="47"/>
      <c r="M85" s="47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>
      <c r="A86" s="212" t="s">
        <v>28</v>
      </c>
      <c r="B86" s="212"/>
      <c r="C86" s="212"/>
      <c r="D86" s="212"/>
      <c r="E86" s="212"/>
      <c r="F86" s="212"/>
      <c r="G86" s="212"/>
      <c r="H86" s="90">
        <f>SUM(H80:H85)</f>
        <v>4.2450000000000002E-2</v>
      </c>
      <c r="I86" s="91">
        <f>SUM(I80:I84)</f>
        <v>65.98</v>
      </c>
      <c r="J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>
      <c r="A87" s="60"/>
      <c r="B87" s="60"/>
      <c r="C87" s="60"/>
      <c r="D87" s="60"/>
      <c r="E87" s="60"/>
      <c r="F87" s="60"/>
      <c r="G87" s="60"/>
      <c r="H87" s="52"/>
      <c r="I87" s="59"/>
      <c r="J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>
      <c r="A88" s="178" t="s">
        <v>57</v>
      </c>
      <c r="B88" s="179"/>
      <c r="C88" s="179"/>
      <c r="D88" s="179"/>
      <c r="E88" s="179"/>
      <c r="F88" s="179"/>
      <c r="G88" s="179"/>
      <c r="H88" s="179"/>
      <c r="I88" s="180"/>
      <c r="J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>
      <c r="A89" s="56" t="s">
        <v>58</v>
      </c>
      <c r="B89" s="148" t="s">
        <v>93</v>
      </c>
      <c r="C89" s="148"/>
      <c r="D89" s="148"/>
      <c r="E89" s="148"/>
      <c r="F89" s="148"/>
      <c r="G89" s="148"/>
      <c r="H89" s="56" t="s">
        <v>26</v>
      </c>
      <c r="I89" s="56" t="s">
        <v>13</v>
      </c>
      <c r="J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>
      <c r="A90" s="10" t="s">
        <v>0</v>
      </c>
      <c r="B90" s="163" t="s">
        <v>95</v>
      </c>
      <c r="C90" s="163"/>
      <c r="D90" s="163"/>
      <c r="E90" s="163"/>
      <c r="F90" s="163"/>
      <c r="G90" s="163"/>
      <c r="H90" s="15">
        <v>0</v>
      </c>
      <c r="I90" s="11">
        <f>(H20+H21+H22)*H90</f>
        <v>0</v>
      </c>
      <c r="J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>
      <c r="A91" s="172" t="s">
        <v>28</v>
      </c>
      <c r="B91" s="172"/>
      <c r="C91" s="172"/>
      <c r="D91" s="172"/>
      <c r="E91" s="172"/>
      <c r="F91" s="172"/>
      <c r="G91" s="172"/>
      <c r="H91" s="174">
        <v>0</v>
      </c>
      <c r="I91" s="174"/>
      <c r="J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>
      <c r="A92" s="146"/>
      <c r="B92" s="146"/>
      <c r="C92" s="146"/>
      <c r="D92" s="146"/>
      <c r="E92" s="146"/>
      <c r="F92" s="146"/>
      <c r="G92" s="146"/>
      <c r="H92" s="146"/>
      <c r="I92" s="146"/>
      <c r="J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>
      <c r="A93" s="203" t="s">
        <v>59</v>
      </c>
      <c r="B93" s="203"/>
      <c r="C93" s="203"/>
      <c r="D93" s="203"/>
      <c r="E93" s="203"/>
      <c r="F93" s="203"/>
      <c r="G93" s="203"/>
      <c r="H93" s="203"/>
      <c r="I93" s="203"/>
      <c r="J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>
      <c r="A94" s="204"/>
      <c r="B94" s="204"/>
      <c r="C94" s="204"/>
      <c r="D94" s="204"/>
      <c r="E94" s="204"/>
      <c r="F94" s="204"/>
      <c r="G94" s="204"/>
      <c r="H94" s="204"/>
      <c r="I94" s="204"/>
      <c r="J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>
      <c r="A95" s="57">
        <v>4</v>
      </c>
      <c r="B95" s="205" t="s">
        <v>46</v>
      </c>
      <c r="C95" s="205"/>
      <c r="D95" s="205"/>
      <c r="E95" s="205"/>
      <c r="F95" s="205"/>
      <c r="G95" s="205"/>
      <c r="H95" s="206" t="s">
        <v>13</v>
      </c>
      <c r="I95" s="206"/>
      <c r="J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>
      <c r="A96" s="12" t="s">
        <v>56</v>
      </c>
      <c r="B96" s="210" t="s">
        <v>94</v>
      </c>
      <c r="C96" s="210"/>
      <c r="D96" s="210"/>
      <c r="E96" s="210"/>
      <c r="F96" s="210"/>
      <c r="G96" s="210"/>
      <c r="H96" s="151">
        <f>I86</f>
        <v>65.98</v>
      </c>
      <c r="I96" s="151"/>
      <c r="J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>
      <c r="A97" s="12" t="s">
        <v>58</v>
      </c>
      <c r="B97" s="210" t="s">
        <v>93</v>
      </c>
      <c r="C97" s="210"/>
      <c r="D97" s="210"/>
      <c r="E97" s="210"/>
      <c r="F97" s="210"/>
      <c r="G97" s="210"/>
      <c r="H97" s="151">
        <v>0</v>
      </c>
      <c r="I97" s="151"/>
      <c r="J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>
      <c r="A98" s="172" t="s">
        <v>28</v>
      </c>
      <c r="B98" s="172"/>
      <c r="C98" s="172"/>
      <c r="D98" s="172"/>
      <c r="E98" s="172"/>
      <c r="F98" s="172"/>
      <c r="G98" s="172"/>
      <c r="H98" s="174">
        <f>SUM(H96:I97)</f>
        <v>65.98</v>
      </c>
      <c r="I98" s="174"/>
      <c r="J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2" customFormat="1" ht="15" customHeight="1">
      <c r="A99" s="209"/>
      <c r="B99" s="209"/>
      <c r="C99" s="209"/>
      <c r="D99" s="209"/>
      <c r="E99" s="209"/>
      <c r="F99" s="209"/>
      <c r="G99" s="209"/>
      <c r="H99" s="209"/>
      <c r="I99" s="209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1:1024" s="2" customFormat="1" ht="15" customHeight="1">
      <c r="A100" s="158" t="s">
        <v>60</v>
      </c>
      <c r="B100" s="159"/>
      <c r="C100" s="159"/>
      <c r="D100" s="159"/>
      <c r="E100" s="159"/>
      <c r="F100" s="159"/>
      <c r="G100" s="159"/>
      <c r="H100" s="159"/>
      <c r="I100" s="160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1:1024" s="2" customFormat="1" ht="15" customHeight="1">
      <c r="A101" s="84">
        <v>5</v>
      </c>
      <c r="B101" s="176" t="s">
        <v>61</v>
      </c>
      <c r="C101" s="176"/>
      <c r="D101" s="176"/>
      <c r="E101" s="176"/>
      <c r="F101" s="176"/>
      <c r="G101" s="176"/>
      <c r="H101" s="213" t="s">
        <v>13</v>
      </c>
      <c r="I101" s="213"/>
      <c r="K101" s="25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1:1024" s="2" customFormat="1" ht="15" customHeight="1">
      <c r="A102" s="126" t="s">
        <v>0</v>
      </c>
      <c r="B102" s="207" t="s">
        <v>173</v>
      </c>
      <c r="C102" s="207"/>
      <c r="D102" s="207"/>
      <c r="E102" s="207"/>
      <c r="F102" s="207"/>
      <c r="G102" s="207"/>
      <c r="H102" s="214">
        <v>77.39</v>
      </c>
      <c r="I102" s="214"/>
      <c r="K102" s="25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1:1024" s="2" customFormat="1" ht="15" customHeight="1">
      <c r="A103" s="126" t="s">
        <v>1</v>
      </c>
      <c r="B103" s="207" t="s">
        <v>115</v>
      </c>
      <c r="C103" s="207"/>
      <c r="D103" s="207"/>
      <c r="E103" s="207"/>
      <c r="F103" s="207"/>
      <c r="G103" s="207"/>
      <c r="H103" s="214">
        <v>535.53</v>
      </c>
      <c r="I103" s="214"/>
      <c r="K103" s="25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1:1024" s="2" customFormat="1" ht="15" customHeight="1">
      <c r="A104" s="126" t="s">
        <v>2</v>
      </c>
      <c r="B104" s="218" t="s">
        <v>116</v>
      </c>
      <c r="C104" s="219"/>
      <c r="D104" s="219"/>
      <c r="E104" s="219"/>
      <c r="F104" s="219"/>
      <c r="G104" s="220"/>
      <c r="H104" s="221">
        <v>62.57</v>
      </c>
      <c r="I104" s="222"/>
      <c r="K104" s="25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1:1024" s="2" customFormat="1" ht="15" customHeight="1">
      <c r="A105" s="126" t="s">
        <v>3</v>
      </c>
      <c r="B105" s="207" t="s">
        <v>175</v>
      </c>
      <c r="C105" s="207"/>
      <c r="D105" s="207"/>
      <c r="E105" s="207"/>
      <c r="F105" s="207"/>
      <c r="G105" s="207"/>
      <c r="H105" s="214">
        <v>0.28999999999999998</v>
      </c>
      <c r="I105" s="214"/>
      <c r="K105" s="25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1:1024" s="2" customFormat="1" ht="15" customHeight="1">
      <c r="A106" s="126" t="s">
        <v>17</v>
      </c>
      <c r="B106" s="207" t="s">
        <v>111</v>
      </c>
      <c r="C106" s="207"/>
      <c r="D106" s="207"/>
      <c r="E106" s="207"/>
      <c r="F106" s="207"/>
      <c r="G106" s="207"/>
      <c r="H106" s="214"/>
      <c r="I106" s="214"/>
      <c r="K106" s="25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1:1024" s="2" customFormat="1" ht="15" customHeight="1">
      <c r="A107" s="215" t="s">
        <v>41</v>
      </c>
      <c r="B107" s="215"/>
      <c r="C107" s="215"/>
      <c r="D107" s="215"/>
      <c r="E107" s="215"/>
      <c r="F107" s="215"/>
      <c r="G107" s="215"/>
      <c r="H107" s="216">
        <f>SUM(H102:I106)</f>
        <v>675.78</v>
      </c>
      <c r="I107" s="216"/>
      <c r="K107" s="1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1:1024" s="17" customFormat="1" ht="15" customHeight="1">
      <c r="A108" s="217"/>
      <c r="B108" s="217"/>
      <c r="C108" s="217"/>
      <c r="D108" s="217"/>
      <c r="E108" s="217"/>
      <c r="F108" s="217"/>
      <c r="G108" s="217"/>
      <c r="H108" s="217"/>
      <c r="I108" s="217"/>
      <c r="J108" s="2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</row>
    <row r="109" spans="1:1024" s="17" customFormat="1" ht="15" customHeight="1">
      <c r="A109" s="158" t="s">
        <v>62</v>
      </c>
      <c r="B109" s="159"/>
      <c r="C109" s="159"/>
      <c r="D109" s="159"/>
      <c r="E109" s="159"/>
      <c r="F109" s="159"/>
      <c r="G109" s="159"/>
      <c r="H109" s="159"/>
      <c r="I109" s="160"/>
      <c r="J109" s="2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</row>
    <row r="110" spans="1:1024" s="17" customFormat="1" ht="15" customHeight="1">
      <c r="A110" s="95">
        <v>6</v>
      </c>
      <c r="B110" s="226" t="s">
        <v>63</v>
      </c>
      <c r="C110" s="226"/>
      <c r="D110" s="226"/>
      <c r="E110" s="226"/>
      <c r="F110" s="226"/>
      <c r="G110" s="226"/>
      <c r="H110" s="95" t="s">
        <v>26</v>
      </c>
      <c r="I110" s="95" t="s">
        <v>13</v>
      </c>
      <c r="J110" s="2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</row>
    <row r="111" spans="1:1024" s="17" customFormat="1" ht="15" customHeight="1">
      <c r="A111" s="12" t="s">
        <v>0</v>
      </c>
      <c r="B111" s="207" t="s">
        <v>64</v>
      </c>
      <c r="C111" s="207"/>
      <c r="D111" s="207"/>
      <c r="E111" s="207"/>
      <c r="F111" s="207"/>
      <c r="G111" s="207"/>
      <c r="H111" s="127">
        <v>0.05</v>
      </c>
      <c r="I111" s="128">
        <f>H128*H111</f>
        <v>294.44690335942664</v>
      </c>
      <c r="J111" s="2"/>
      <c r="K111" s="27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</row>
    <row r="112" spans="1:1024" s="17" customFormat="1">
      <c r="A112" s="12" t="s">
        <v>1</v>
      </c>
      <c r="B112" s="207" t="s">
        <v>65</v>
      </c>
      <c r="C112" s="207"/>
      <c r="D112" s="207"/>
      <c r="E112" s="207"/>
      <c r="F112" s="207"/>
      <c r="G112" s="207"/>
      <c r="H112" s="127">
        <v>6.8199999999999997E-2</v>
      </c>
      <c r="I112" s="128">
        <f>H112*(H128+I111)</f>
        <v>421.70685499137085</v>
      </c>
      <c r="J112" s="2"/>
      <c r="K112" s="27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</row>
    <row r="113" spans="1:47" s="17" customFormat="1">
      <c r="A113" s="12" t="s">
        <v>2</v>
      </c>
      <c r="B113" s="210" t="s">
        <v>66</v>
      </c>
      <c r="C113" s="210"/>
      <c r="D113" s="210"/>
      <c r="E113" s="210"/>
      <c r="F113" s="210"/>
      <c r="G113" s="210"/>
      <c r="H113" s="18">
        <f>H114+H115+H116</f>
        <v>6.1499999999999999E-2</v>
      </c>
      <c r="I113" s="54"/>
      <c r="J113" s="2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</row>
    <row r="114" spans="1:47" s="2" customFormat="1">
      <c r="A114" s="227" t="s">
        <v>67</v>
      </c>
      <c r="B114" s="227"/>
      <c r="C114" s="228" t="s">
        <v>68</v>
      </c>
      <c r="D114" s="19" t="s">
        <v>69</v>
      </c>
      <c r="E114" s="20"/>
      <c r="F114" s="20"/>
      <c r="G114" s="21"/>
      <c r="H114" s="18">
        <v>6.4999999999999997E-3</v>
      </c>
      <c r="I114" s="54">
        <f>((H128+I111+I112)/(1-(H113)))*H114</f>
        <v>45.746507049553166</v>
      </c>
      <c r="K114" s="2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</row>
    <row r="115" spans="1:47" s="2" customFormat="1">
      <c r="A115" s="227" t="s">
        <v>70</v>
      </c>
      <c r="B115" s="227"/>
      <c r="C115" s="229"/>
      <c r="D115" s="19" t="s">
        <v>71</v>
      </c>
      <c r="E115" s="20"/>
      <c r="F115" s="20"/>
      <c r="G115" s="21"/>
      <c r="H115" s="30">
        <v>0.03</v>
      </c>
      <c r="I115" s="54">
        <f>((H128+I111+I112)/(1-(H113)))*H115</f>
        <v>211.13772484409154</v>
      </c>
      <c r="K115" s="2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</row>
    <row r="116" spans="1:47" s="2" customFormat="1">
      <c r="A116" s="227" t="s">
        <v>72</v>
      </c>
      <c r="B116" s="227"/>
      <c r="C116" s="22" t="s">
        <v>73</v>
      </c>
      <c r="D116" s="19" t="s">
        <v>104</v>
      </c>
      <c r="E116" s="20"/>
      <c r="F116" s="20"/>
      <c r="G116" s="21"/>
      <c r="H116" s="18">
        <v>2.5000000000000001E-2</v>
      </c>
      <c r="I116" s="54">
        <f>((H128+I111+I112)/(1-(H113)))*H116</f>
        <v>175.94810403674296</v>
      </c>
      <c r="K116" s="2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</row>
    <row r="117" spans="1:47" s="2" customFormat="1">
      <c r="A117" s="227" t="s">
        <v>97</v>
      </c>
      <c r="B117" s="227"/>
      <c r="C117" s="22" t="s">
        <v>96</v>
      </c>
      <c r="D117" s="19"/>
      <c r="E117" s="20"/>
      <c r="F117" s="20"/>
      <c r="G117" s="21"/>
      <c r="H117" s="18">
        <v>0</v>
      </c>
      <c r="I117" s="54">
        <f>((H128+I111+I112)/(1-(H113)))*H117</f>
        <v>0</v>
      </c>
      <c r="K117" s="2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</row>
    <row r="118" spans="1:47" s="2" customFormat="1">
      <c r="A118" s="212" t="s">
        <v>41</v>
      </c>
      <c r="B118" s="212"/>
      <c r="C118" s="212"/>
      <c r="D118" s="212"/>
      <c r="E118" s="212"/>
      <c r="F118" s="212"/>
      <c r="G118" s="212"/>
      <c r="H118" s="92">
        <f>SUM(H111:H113)</f>
        <v>0.1797</v>
      </c>
      <c r="I118" s="93">
        <f>SUM(I111+I112+I114+I115+I116)</f>
        <v>1148.9860942811852</v>
      </c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</row>
    <row r="119" spans="1:47" s="2" customFormat="1">
      <c r="A119" s="223"/>
      <c r="B119" s="223"/>
      <c r="C119" s="223"/>
      <c r="D119" s="223"/>
      <c r="E119" s="223"/>
      <c r="F119" s="223"/>
      <c r="G119" s="223"/>
      <c r="H119" s="223"/>
      <c r="I119" s="223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</row>
    <row r="120" spans="1:47" s="2" customFormat="1">
      <c r="A120" s="224" t="s">
        <v>74</v>
      </c>
      <c r="B120" s="224"/>
      <c r="C120" s="224"/>
      <c r="D120" s="224"/>
      <c r="E120" s="224"/>
      <c r="F120" s="224"/>
      <c r="G120" s="224"/>
      <c r="H120" s="224"/>
      <c r="I120" s="224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</row>
    <row r="121" spans="1:47" s="2" customFormat="1">
      <c r="A121" s="225"/>
      <c r="B121" s="225"/>
      <c r="C121" s="225"/>
      <c r="D121" s="225"/>
      <c r="E121" s="225"/>
      <c r="F121" s="225"/>
      <c r="G121" s="225"/>
      <c r="H121" s="225"/>
      <c r="I121" s="225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</row>
    <row r="122" spans="1:47" s="2" customFormat="1">
      <c r="A122" s="205" t="s">
        <v>75</v>
      </c>
      <c r="B122" s="205"/>
      <c r="C122" s="205"/>
      <c r="D122" s="205"/>
      <c r="E122" s="205"/>
      <c r="F122" s="205"/>
      <c r="G122" s="205"/>
      <c r="H122" s="237" t="s">
        <v>13</v>
      </c>
      <c r="I122" s="237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</row>
    <row r="123" spans="1:47" s="2" customFormat="1">
      <c r="A123" s="12" t="s">
        <v>0</v>
      </c>
      <c r="B123" s="210" t="s">
        <v>76</v>
      </c>
      <c r="C123" s="210"/>
      <c r="D123" s="210"/>
      <c r="E123" s="210"/>
      <c r="F123" s="210"/>
      <c r="G123" s="210"/>
      <c r="H123" s="151">
        <f>H27</f>
        <v>2552.2039999999997</v>
      </c>
      <c r="I123" s="151"/>
      <c r="K123" s="27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</row>
    <row r="124" spans="1:47" s="2" customFormat="1">
      <c r="A124" s="12" t="s">
        <v>1</v>
      </c>
      <c r="B124" s="210" t="s">
        <v>77</v>
      </c>
      <c r="C124" s="210"/>
      <c r="D124" s="210"/>
      <c r="E124" s="210"/>
      <c r="F124" s="210"/>
      <c r="G124" s="210"/>
      <c r="H124" s="151">
        <f>H65</f>
        <v>2414.1640671885334</v>
      </c>
      <c r="I124" s="151"/>
      <c r="K124" s="27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</row>
    <row r="125" spans="1:47" s="2" customFormat="1">
      <c r="A125" s="12" t="s">
        <v>2</v>
      </c>
      <c r="B125" s="210" t="s">
        <v>78</v>
      </c>
      <c r="C125" s="210"/>
      <c r="D125" s="210"/>
      <c r="E125" s="210"/>
      <c r="F125" s="210"/>
      <c r="G125" s="210"/>
      <c r="H125" s="151">
        <f>I75</f>
        <v>180.81</v>
      </c>
      <c r="I125" s="151"/>
      <c r="K125" s="27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</row>
    <row r="126" spans="1:47" s="2" customFormat="1">
      <c r="A126" s="12" t="s">
        <v>3</v>
      </c>
      <c r="B126" s="210" t="s">
        <v>79</v>
      </c>
      <c r="C126" s="210"/>
      <c r="D126" s="210"/>
      <c r="E126" s="210"/>
      <c r="F126" s="210"/>
      <c r="G126" s="210"/>
      <c r="H126" s="151">
        <f>H98</f>
        <v>65.98</v>
      </c>
      <c r="I126" s="151"/>
      <c r="K126" s="27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</row>
    <row r="127" spans="1:47" s="2" customFormat="1">
      <c r="A127" s="12" t="s">
        <v>17</v>
      </c>
      <c r="B127" s="210" t="s">
        <v>80</v>
      </c>
      <c r="C127" s="210"/>
      <c r="D127" s="210"/>
      <c r="E127" s="210"/>
      <c r="F127" s="210"/>
      <c r="G127" s="210"/>
      <c r="H127" s="151">
        <f>H107</f>
        <v>675.78</v>
      </c>
      <c r="I127" s="151"/>
      <c r="K127" s="27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</row>
    <row r="128" spans="1:47" s="2" customFormat="1" ht="15" customHeight="1">
      <c r="A128" s="212" t="s">
        <v>81</v>
      </c>
      <c r="B128" s="212"/>
      <c r="C128" s="212"/>
      <c r="D128" s="212"/>
      <c r="E128" s="212"/>
      <c r="F128" s="212"/>
      <c r="G128" s="212"/>
      <c r="H128" s="233">
        <f>SUM(H123:I127)</f>
        <v>5888.9380671885328</v>
      </c>
      <c r="I128" s="233"/>
      <c r="K128" s="27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</row>
    <row r="129" spans="1:47" s="2" customFormat="1" ht="15" customHeight="1">
      <c r="A129" s="12" t="s">
        <v>18</v>
      </c>
      <c r="B129" s="210" t="s">
        <v>82</v>
      </c>
      <c r="C129" s="210"/>
      <c r="D129" s="210"/>
      <c r="E129" s="210"/>
      <c r="F129" s="210"/>
      <c r="G129" s="210"/>
      <c r="H129" s="151">
        <f>I118</f>
        <v>1148.9860942811852</v>
      </c>
      <c r="I129" s="151"/>
      <c r="K129" s="27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</row>
    <row r="130" spans="1:47" s="2" customFormat="1" ht="15" customHeight="1">
      <c r="A130" s="234" t="s">
        <v>83</v>
      </c>
      <c r="B130" s="235"/>
      <c r="C130" s="235"/>
      <c r="D130" s="235"/>
      <c r="E130" s="235"/>
      <c r="F130" s="235"/>
      <c r="G130" s="235"/>
      <c r="H130" s="236"/>
      <c r="I130" s="94">
        <f>ROUND(H128+H129,2)</f>
        <v>7037.92</v>
      </c>
      <c r="K130" s="27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</row>
    <row r="131" spans="1:47" s="2" customFormat="1" ht="15" customHeight="1">
      <c r="A131" s="223"/>
      <c r="B131" s="223"/>
      <c r="C131" s="223"/>
      <c r="D131" s="223"/>
      <c r="E131" s="223"/>
      <c r="F131" s="223"/>
      <c r="G131" s="223"/>
      <c r="H131" s="223"/>
      <c r="I131" s="223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</row>
    <row r="132" spans="1:47">
      <c r="B132" s="24"/>
      <c r="F132" s="24"/>
      <c r="G132" s="24"/>
      <c r="H132" s="24"/>
      <c r="I132" s="24"/>
    </row>
    <row r="133" spans="1:47">
      <c r="B133" s="24"/>
      <c r="F133" s="24"/>
      <c r="G133" s="24"/>
      <c r="H133" s="24"/>
      <c r="I133" s="24"/>
    </row>
    <row r="134" spans="1:47">
      <c r="B134" s="24"/>
      <c r="F134" s="24"/>
      <c r="G134" s="24"/>
      <c r="H134" s="24"/>
      <c r="I134" s="24"/>
    </row>
  </sheetData>
  <mergeCells count="194">
    <mergeCell ref="B14:G14"/>
    <mergeCell ref="H14:I14"/>
    <mergeCell ref="B40:C40"/>
    <mergeCell ref="A128:G128"/>
    <mergeCell ref="H128:I128"/>
    <mergeCell ref="B129:G129"/>
    <mergeCell ref="H129:I129"/>
    <mergeCell ref="A130:H130"/>
    <mergeCell ref="A131:I131"/>
    <mergeCell ref="B125:G125"/>
    <mergeCell ref="H125:I125"/>
    <mergeCell ref="B126:G126"/>
    <mergeCell ref="H126:I126"/>
    <mergeCell ref="B127:G127"/>
    <mergeCell ref="H127:I127"/>
    <mergeCell ref="A122:G122"/>
    <mergeCell ref="H122:I122"/>
    <mergeCell ref="B123:G123"/>
    <mergeCell ref="H123:I123"/>
    <mergeCell ref="B124:G124"/>
    <mergeCell ref="H124:I124"/>
    <mergeCell ref="A116:B116"/>
    <mergeCell ref="A117:B117"/>
    <mergeCell ref="A118:G118"/>
    <mergeCell ref="A119:I119"/>
    <mergeCell ref="A120:I120"/>
    <mergeCell ref="A121:I121"/>
    <mergeCell ref="B110:G110"/>
    <mergeCell ref="B111:G111"/>
    <mergeCell ref="B112:G112"/>
    <mergeCell ref="B113:G113"/>
    <mergeCell ref="A114:B114"/>
    <mergeCell ref="C114:C115"/>
    <mergeCell ref="A115:B115"/>
    <mergeCell ref="B106:G106"/>
    <mergeCell ref="H106:I106"/>
    <mergeCell ref="A107:G107"/>
    <mergeCell ref="H107:I107"/>
    <mergeCell ref="A108:I108"/>
    <mergeCell ref="A109:I109"/>
    <mergeCell ref="B102:G102"/>
    <mergeCell ref="H102:I102"/>
    <mergeCell ref="B103:G103"/>
    <mergeCell ref="H103:I103"/>
    <mergeCell ref="B105:G105"/>
    <mergeCell ref="H105:I105"/>
    <mergeCell ref="B104:G104"/>
    <mergeCell ref="H104:I104"/>
    <mergeCell ref="A98:G98"/>
    <mergeCell ref="H98:I98"/>
    <mergeCell ref="A99:I99"/>
    <mergeCell ref="A100:I100"/>
    <mergeCell ref="B101:G101"/>
    <mergeCell ref="H101:I101"/>
    <mergeCell ref="B95:G95"/>
    <mergeCell ref="H95:I95"/>
    <mergeCell ref="B96:G96"/>
    <mergeCell ref="H96:I96"/>
    <mergeCell ref="B97:G97"/>
    <mergeCell ref="H97:I97"/>
    <mergeCell ref="B90:G90"/>
    <mergeCell ref="A91:G91"/>
    <mergeCell ref="H91:I91"/>
    <mergeCell ref="A92:I92"/>
    <mergeCell ref="A93:I93"/>
    <mergeCell ref="A94:I94"/>
    <mergeCell ref="B82:G82"/>
    <mergeCell ref="B83:G83"/>
    <mergeCell ref="B84:G84"/>
    <mergeCell ref="A86:G86"/>
    <mergeCell ref="A88:I88"/>
    <mergeCell ref="B89:G89"/>
    <mergeCell ref="A76:I76"/>
    <mergeCell ref="A77:I77"/>
    <mergeCell ref="A78:I78"/>
    <mergeCell ref="B79:G79"/>
    <mergeCell ref="B80:G80"/>
    <mergeCell ref="B81:G81"/>
    <mergeCell ref="B85:G85"/>
    <mergeCell ref="B70:G70"/>
    <mergeCell ref="B71:G71"/>
    <mergeCell ref="B72:G72"/>
    <mergeCell ref="B73:G73"/>
    <mergeCell ref="B74:G74"/>
    <mergeCell ref="A75:G75"/>
    <mergeCell ref="A65:G65"/>
    <mergeCell ref="H65:I65"/>
    <mergeCell ref="A66:I66"/>
    <mergeCell ref="A67:I67"/>
    <mergeCell ref="B68:G68"/>
    <mergeCell ref="B69:G69"/>
    <mergeCell ref="B62:G62"/>
    <mergeCell ref="H62:I62"/>
    <mergeCell ref="B63:G63"/>
    <mergeCell ref="H63:I63"/>
    <mergeCell ref="B64:G64"/>
    <mergeCell ref="H64:I64"/>
    <mergeCell ref="A57:G57"/>
    <mergeCell ref="H57:I57"/>
    <mergeCell ref="A58:I58"/>
    <mergeCell ref="A59:I59"/>
    <mergeCell ref="A60:I60"/>
    <mergeCell ref="B61:G61"/>
    <mergeCell ref="H61:I61"/>
    <mergeCell ref="A54:A55"/>
    <mergeCell ref="B54:D55"/>
    <mergeCell ref="H54:I55"/>
    <mergeCell ref="B56:G56"/>
    <mergeCell ref="H56:I56"/>
    <mergeCell ref="AB50:AC50"/>
    <mergeCell ref="AD50:AE50"/>
    <mergeCell ref="AF50:AG50"/>
    <mergeCell ref="AH50:AK50"/>
    <mergeCell ref="H51:I51"/>
    <mergeCell ref="A52:A53"/>
    <mergeCell ref="B52:D53"/>
    <mergeCell ref="H52:I53"/>
    <mergeCell ref="B49:G49"/>
    <mergeCell ref="H49:I49"/>
    <mergeCell ref="A50:A51"/>
    <mergeCell ref="B50:C51"/>
    <mergeCell ref="H50:I50"/>
    <mergeCell ref="Z50:AA50"/>
    <mergeCell ref="B43:G43"/>
    <mergeCell ref="B44:G44"/>
    <mergeCell ref="B45:G45"/>
    <mergeCell ref="A46:G46"/>
    <mergeCell ref="A47:I47"/>
    <mergeCell ref="A48:I48"/>
    <mergeCell ref="A36:I36"/>
    <mergeCell ref="B37:G37"/>
    <mergeCell ref="B38:G38"/>
    <mergeCell ref="B39:G39"/>
    <mergeCell ref="B41:G41"/>
    <mergeCell ref="B42:G42"/>
    <mergeCell ref="B32:G32"/>
    <mergeCell ref="K32:V32"/>
    <mergeCell ref="B33:G33"/>
    <mergeCell ref="K33:V33"/>
    <mergeCell ref="A34:G34"/>
    <mergeCell ref="A35:I35"/>
    <mergeCell ref="A27:G27"/>
    <mergeCell ref="H27:I27"/>
    <mergeCell ref="A28:I28"/>
    <mergeCell ref="A29:I29"/>
    <mergeCell ref="A30:I30"/>
    <mergeCell ref="B31:G31"/>
    <mergeCell ref="B25:G25"/>
    <mergeCell ref="H25:I25"/>
    <mergeCell ref="K25:L25"/>
    <mergeCell ref="B26:G26"/>
    <mergeCell ref="H26:I26"/>
    <mergeCell ref="K26:L26"/>
    <mergeCell ref="H22:I22"/>
    <mergeCell ref="B23:G23"/>
    <mergeCell ref="H23:I23"/>
    <mergeCell ref="K23:L23"/>
    <mergeCell ref="B24:G24"/>
    <mergeCell ref="H24:I24"/>
    <mergeCell ref="K24:L24"/>
    <mergeCell ref="B19:G19"/>
    <mergeCell ref="H19:I19"/>
    <mergeCell ref="B20:G20"/>
    <mergeCell ref="H20:I20"/>
    <mergeCell ref="K20:V20"/>
    <mergeCell ref="H21:I21"/>
    <mergeCell ref="K21:V21"/>
    <mergeCell ref="B15:G15"/>
    <mergeCell ref="H15:I15"/>
    <mergeCell ref="B16:G16"/>
    <mergeCell ref="H16:I16"/>
    <mergeCell ref="A17:I17"/>
    <mergeCell ref="A18:I18"/>
    <mergeCell ref="B11:G11"/>
    <mergeCell ref="H11:I11"/>
    <mergeCell ref="B12:G12"/>
    <mergeCell ref="H12:I12"/>
    <mergeCell ref="B13:G13"/>
    <mergeCell ref="H13:I13"/>
    <mergeCell ref="A5:G5"/>
    <mergeCell ref="H5:I5"/>
    <mergeCell ref="A6:I6"/>
    <mergeCell ref="A7:I7"/>
    <mergeCell ref="A8:I8"/>
    <mergeCell ref="A9:I9"/>
    <mergeCell ref="A1:I1"/>
    <mergeCell ref="A2:I2"/>
    <mergeCell ref="B3:C3"/>
    <mergeCell ref="D3:G3"/>
    <mergeCell ref="H3:I3"/>
    <mergeCell ref="B4:C4"/>
    <mergeCell ref="D4:G4"/>
    <mergeCell ref="H4:I4"/>
    <mergeCell ref="A10:I10"/>
  </mergeCells>
  <pageMargins left="0.55118110236220474" right="0.11811023622047245" top="1.299212598425197" bottom="1.3779527559055118" header="0.51181102362204722" footer="0.51181102362204722"/>
  <pageSetup paperSize="9" scale="33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17"/>
  <sheetViews>
    <sheetView view="pageBreakPreview" zoomScaleNormal="130" zoomScaleSheetLayoutView="100" workbookViewId="0">
      <selection activeCell="E14" sqref="E14"/>
    </sheetView>
  </sheetViews>
  <sheetFormatPr defaultColWidth="9.140625" defaultRowHeight="10.5"/>
  <cols>
    <col min="1" max="1" width="2" style="64" customWidth="1"/>
    <col min="2" max="2" width="9.140625" style="66"/>
    <col min="3" max="3" width="44" style="64" bestFit="1" customWidth="1"/>
    <col min="4" max="4" width="8.7109375" style="64" customWidth="1"/>
    <col min="5" max="5" width="9.7109375" style="65" customWidth="1"/>
    <col min="6" max="6" width="10.28515625" style="65" customWidth="1"/>
    <col min="7" max="7" width="15.140625" style="65" bestFit="1" customWidth="1"/>
    <col min="8" max="8" width="13.28515625" style="65" customWidth="1"/>
    <col min="9" max="9" width="1.7109375" style="64" customWidth="1"/>
    <col min="10" max="16384" width="9.140625" style="64"/>
  </cols>
  <sheetData>
    <row r="2" spans="2:8" ht="11.25" thickBot="1"/>
    <row r="3" spans="2:8" ht="31.5" customHeight="1">
      <c r="B3" s="238" t="s">
        <v>129</v>
      </c>
      <c r="C3" s="239"/>
      <c r="D3" s="239"/>
      <c r="E3" s="239"/>
      <c r="F3" s="239"/>
      <c r="G3" s="239"/>
      <c r="H3" s="240"/>
    </row>
    <row r="4" spans="2:8" ht="11.25" thickBot="1">
      <c r="B4" s="241"/>
      <c r="C4" s="242"/>
      <c r="D4" s="242"/>
      <c r="E4" s="242"/>
      <c r="F4" s="242"/>
      <c r="G4" s="242"/>
      <c r="H4" s="243"/>
    </row>
    <row r="6" spans="2:8" ht="11.25" thickBot="1"/>
    <row r="7" spans="2:8" ht="10.5" customHeight="1">
      <c r="B7" s="238" t="s">
        <v>130</v>
      </c>
      <c r="C7" s="239"/>
      <c r="D7" s="239"/>
      <c r="E7" s="239"/>
      <c r="F7" s="239"/>
      <c r="G7" s="239"/>
      <c r="H7" s="240"/>
    </row>
    <row r="8" spans="2:8" ht="11.25" customHeight="1" thickBot="1">
      <c r="B8" s="241"/>
      <c r="C8" s="242"/>
      <c r="D8" s="242"/>
      <c r="E8" s="242"/>
      <c r="F8" s="242"/>
      <c r="G8" s="242"/>
      <c r="H8" s="243"/>
    </row>
    <row r="9" spans="2:8" ht="26.25" thickBot="1">
      <c r="B9" s="74" t="s">
        <v>99</v>
      </c>
      <c r="C9" s="75" t="s">
        <v>103</v>
      </c>
      <c r="D9" s="76" t="s">
        <v>112</v>
      </c>
      <c r="E9" s="77" t="s">
        <v>119</v>
      </c>
      <c r="F9" s="76" t="s">
        <v>41</v>
      </c>
      <c r="G9" s="77" t="s">
        <v>118</v>
      </c>
      <c r="H9" s="78" t="s">
        <v>41</v>
      </c>
    </row>
    <row r="10" spans="2:8" ht="12.75">
      <c r="B10" s="71">
        <v>1</v>
      </c>
      <c r="C10" s="81" t="s">
        <v>125</v>
      </c>
      <c r="D10" s="72">
        <v>3</v>
      </c>
      <c r="E10" s="72">
        <v>43.45</v>
      </c>
      <c r="F10" s="72">
        <f>D10*E10</f>
        <v>130.35000000000002</v>
      </c>
      <c r="G10" s="72">
        <v>12</v>
      </c>
      <c r="H10" s="73">
        <f>F10/G10</f>
        <v>10.862500000000002</v>
      </c>
    </row>
    <row r="11" spans="2:8" ht="12.75">
      <c r="B11" s="69">
        <v>2</v>
      </c>
      <c r="C11" s="82" t="s">
        <v>126</v>
      </c>
      <c r="D11" s="67">
        <v>3</v>
      </c>
      <c r="E11" s="67">
        <v>67.03</v>
      </c>
      <c r="F11" s="67">
        <f>D11*E11</f>
        <v>201.09</v>
      </c>
      <c r="G11" s="67">
        <v>12</v>
      </c>
      <c r="H11" s="70">
        <f>F11/G11</f>
        <v>16.7575</v>
      </c>
    </row>
    <row r="12" spans="2:8" ht="12.75">
      <c r="B12" s="69">
        <v>3</v>
      </c>
      <c r="C12" s="68" t="s">
        <v>127</v>
      </c>
      <c r="D12" s="67">
        <v>2</v>
      </c>
      <c r="E12" s="67">
        <v>124.96</v>
      </c>
      <c r="F12" s="67">
        <f>D12*E12</f>
        <v>249.92</v>
      </c>
      <c r="G12" s="67">
        <v>12</v>
      </c>
      <c r="H12" s="70">
        <f>F12/G12</f>
        <v>20.826666666666664</v>
      </c>
    </row>
    <row r="13" spans="2:8" ht="12.75">
      <c r="B13" s="69">
        <v>4</v>
      </c>
      <c r="C13" s="97" t="s">
        <v>131</v>
      </c>
      <c r="D13" s="79">
        <v>2</v>
      </c>
      <c r="E13" s="67">
        <v>89.7</v>
      </c>
      <c r="F13" s="67">
        <f t="shared" ref="F13:F14" si="0">D13*E13</f>
        <v>179.4</v>
      </c>
      <c r="G13" s="67">
        <v>12</v>
      </c>
      <c r="H13" s="70">
        <f t="shared" ref="H13:H14" si="1">F13/G13</f>
        <v>14.950000000000001</v>
      </c>
    </row>
    <row r="14" spans="2:8" ht="12.75">
      <c r="B14" s="69">
        <v>5</v>
      </c>
      <c r="C14" s="97" t="s">
        <v>132</v>
      </c>
      <c r="D14" s="79">
        <v>2</v>
      </c>
      <c r="E14" s="67">
        <v>83.96</v>
      </c>
      <c r="F14" s="67">
        <f t="shared" si="0"/>
        <v>167.92</v>
      </c>
      <c r="G14" s="67">
        <v>12</v>
      </c>
      <c r="H14" s="70">
        <f t="shared" si="1"/>
        <v>13.993333333333332</v>
      </c>
    </row>
    <row r="15" spans="2:8" ht="13.5" thickBot="1">
      <c r="B15" s="69">
        <v>6</v>
      </c>
      <c r="C15" s="83" t="s">
        <v>128</v>
      </c>
      <c r="D15" s="79">
        <v>1</v>
      </c>
      <c r="E15" s="67"/>
      <c r="F15" s="67"/>
      <c r="G15" s="67">
        <v>13</v>
      </c>
      <c r="H15" s="70">
        <f t="shared" ref="H15" si="2">F15/G15</f>
        <v>0</v>
      </c>
    </row>
    <row r="16" spans="2:8" ht="13.5" thickBot="1">
      <c r="B16" s="244" t="s">
        <v>117</v>
      </c>
      <c r="C16" s="245"/>
      <c r="D16" s="245"/>
      <c r="E16" s="245"/>
      <c r="F16" s="245"/>
      <c r="G16" s="246"/>
      <c r="H16" s="80">
        <f>SUM(H10:H15)</f>
        <v>77.390000000000015</v>
      </c>
    </row>
    <row r="17" spans="2:8" ht="13.5" thickBot="1">
      <c r="B17" s="244" t="s">
        <v>117</v>
      </c>
      <c r="C17" s="245"/>
      <c r="D17" s="245"/>
      <c r="E17" s="245"/>
      <c r="F17" s="245"/>
      <c r="G17" s="246"/>
      <c r="H17" s="80">
        <f>SUM(H10:H15)</f>
        <v>77.390000000000015</v>
      </c>
    </row>
  </sheetData>
  <mergeCells count="4">
    <mergeCell ref="B3:H4"/>
    <mergeCell ref="B7:H8"/>
    <mergeCell ref="B17:G17"/>
    <mergeCell ref="B16:G16"/>
  </mergeCells>
  <printOptions horizontalCentered="1"/>
  <pageMargins left="0.51181102362204722" right="0.51181102362204722" top="1.1417322834645669" bottom="0.78740157480314965" header="0.31496062992125984" footer="0.31496062992125984"/>
  <pageSetup paperSize="9" orientation="landscape" r:id="rId1"/>
  <headerFooter>
    <oddHeader xml:space="preserve">&amp;L
</oddHeader>
    <oddFooter xml:space="preserve">&amp;L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499984740745262"/>
  </sheetPr>
  <dimension ref="A5:I51"/>
  <sheetViews>
    <sheetView tabSelected="1" view="pageBreakPreview" zoomScale="80" zoomScaleNormal="80" zoomScaleSheetLayoutView="80" workbookViewId="0">
      <selection activeCell="B13" sqref="B13"/>
    </sheetView>
  </sheetViews>
  <sheetFormatPr defaultRowHeight="14.25"/>
  <cols>
    <col min="1" max="1" width="5.7109375" style="99" customWidth="1"/>
    <col min="2" max="2" width="89.5703125" style="99" customWidth="1"/>
    <col min="3" max="3" width="9.7109375" style="99" bestFit="1" customWidth="1"/>
    <col min="4" max="4" width="9.7109375" style="99" customWidth="1"/>
    <col min="5" max="5" width="15.42578125" style="99" customWidth="1"/>
    <col min="6" max="6" width="19.28515625" style="99" bestFit="1" customWidth="1"/>
    <col min="7" max="7" width="21.7109375" style="98" customWidth="1"/>
    <col min="8" max="8" width="14.85546875" style="98" bestFit="1" customWidth="1"/>
    <col min="9" max="9" width="11.28515625" style="98" bestFit="1" customWidth="1"/>
    <col min="10" max="253" width="9.140625" style="98"/>
    <col min="254" max="254" width="5.7109375" style="98" customWidth="1"/>
    <col min="255" max="255" width="103.7109375" style="98" customWidth="1"/>
    <col min="256" max="256" width="12.7109375" style="98" customWidth="1"/>
    <col min="257" max="257" width="11.42578125" style="98" customWidth="1"/>
    <col min="258" max="258" width="14.5703125" style="98" customWidth="1"/>
    <col min="259" max="259" width="14.7109375" style="98" customWidth="1"/>
    <col min="260" max="260" width="17.7109375" style="98" customWidth="1"/>
    <col min="261" max="509" width="9.140625" style="98"/>
    <col min="510" max="510" width="5.7109375" style="98" customWidth="1"/>
    <col min="511" max="511" width="103.7109375" style="98" customWidth="1"/>
    <col min="512" max="512" width="12.7109375" style="98" customWidth="1"/>
    <col min="513" max="513" width="11.42578125" style="98" customWidth="1"/>
    <col min="514" max="514" width="14.5703125" style="98" customWidth="1"/>
    <col min="515" max="515" width="14.7109375" style="98" customWidth="1"/>
    <col min="516" max="516" width="17.7109375" style="98" customWidth="1"/>
    <col min="517" max="765" width="9.140625" style="98"/>
    <col min="766" max="766" width="5.7109375" style="98" customWidth="1"/>
    <col min="767" max="767" width="103.7109375" style="98" customWidth="1"/>
    <col min="768" max="768" width="12.7109375" style="98" customWidth="1"/>
    <col min="769" max="769" width="11.42578125" style="98" customWidth="1"/>
    <col min="770" max="770" width="14.5703125" style="98" customWidth="1"/>
    <col min="771" max="771" width="14.7109375" style="98" customWidth="1"/>
    <col min="772" max="772" width="17.7109375" style="98" customWidth="1"/>
    <col min="773" max="1021" width="9.140625" style="98"/>
    <col min="1022" max="1022" width="5.7109375" style="98" customWidth="1"/>
    <col min="1023" max="1023" width="103.7109375" style="98" customWidth="1"/>
    <col min="1024" max="1024" width="12.7109375" style="98" customWidth="1"/>
    <col min="1025" max="1025" width="11.42578125" style="98" customWidth="1"/>
    <col min="1026" max="1026" width="14.5703125" style="98" customWidth="1"/>
    <col min="1027" max="1027" width="14.7109375" style="98" customWidth="1"/>
    <col min="1028" max="1028" width="17.7109375" style="98" customWidth="1"/>
    <col min="1029" max="1277" width="9.140625" style="98"/>
    <col min="1278" max="1278" width="5.7109375" style="98" customWidth="1"/>
    <col min="1279" max="1279" width="103.7109375" style="98" customWidth="1"/>
    <col min="1280" max="1280" width="12.7109375" style="98" customWidth="1"/>
    <col min="1281" max="1281" width="11.42578125" style="98" customWidth="1"/>
    <col min="1282" max="1282" width="14.5703125" style="98" customWidth="1"/>
    <col min="1283" max="1283" width="14.7109375" style="98" customWidth="1"/>
    <col min="1284" max="1284" width="17.7109375" style="98" customWidth="1"/>
    <col min="1285" max="1533" width="9.140625" style="98"/>
    <col min="1534" max="1534" width="5.7109375" style="98" customWidth="1"/>
    <col min="1535" max="1535" width="103.7109375" style="98" customWidth="1"/>
    <col min="1536" max="1536" width="12.7109375" style="98" customWidth="1"/>
    <col min="1537" max="1537" width="11.42578125" style="98" customWidth="1"/>
    <col min="1538" max="1538" width="14.5703125" style="98" customWidth="1"/>
    <col min="1539" max="1539" width="14.7109375" style="98" customWidth="1"/>
    <col min="1540" max="1540" width="17.7109375" style="98" customWidth="1"/>
    <col min="1541" max="1789" width="9.140625" style="98"/>
    <col min="1790" max="1790" width="5.7109375" style="98" customWidth="1"/>
    <col min="1791" max="1791" width="103.7109375" style="98" customWidth="1"/>
    <col min="1792" max="1792" width="12.7109375" style="98" customWidth="1"/>
    <col min="1793" max="1793" width="11.42578125" style="98" customWidth="1"/>
    <col min="1794" max="1794" width="14.5703125" style="98" customWidth="1"/>
    <col min="1795" max="1795" width="14.7109375" style="98" customWidth="1"/>
    <col min="1796" max="1796" width="17.7109375" style="98" customWidth="1"/>
    <col min="1797" max="2045" width="9.140625" style="98"/>
    <col min="2046" max="2046" width="5.7109375" style="98" customWidth="1"/>
    <col min="2047" max="2047" width="103.7109375" style="98" customWidth="1"/>
    <col min="2048" max="2048" width="12.7109375" style="98" customWidth="1"/>
    <col min="2049" max="2049" width="11.42578125" style="98" customWidth="1"/>
    <col min="2050" max="2050" width="14.5703125" style="98" customWidth="1"/>
    <col min="2051" max="2051" width="14.7109375" style="98" customWidth="1"/>
    <col min="2052" max="2052" width="17.7109375" style="98" customWidth="1"/>
    <col min="2053" max="2301" width="9.140625" style="98"/>
    <col min="2302" max="2302" width="5.7109375" style="98" customWidth="1"/>
    <col min="2303" max="2303" width="103.7109375" style="98" customWidth="1"/>
    <col min="2304" max="2304" width="12.7109375" style="98" customWidth="1"/>
    <col min="2305" max="2305" width="11.42578125" style="98" customWidth="1"/>
    <col min="2306" max="2306" width="14.5703125" style="98" customWidth="1"/>
    <col min="2307" max="2307" width="14.7109375" style="98" customWidth="1"/>
    <col min="2308" max="2308" width="17.7109375" style="98" customWidth="1"/>
    <col min="2309" max="2557" width="9.140625" style="98"/>
    <col min="2558" max="2558" width="5.7109375" style="98" customWidth="1"/>
    <col min="2559" max="2559" width="103.7109375" style="98" customWidth="1"/>
    <col min="2560" max="2560" width="12.7109375" style="98" customWidth="1"/>
    <col min="2561" max="2561" width="11.42578125" style="98" customWidth="1"/>
    <col min="2562" max="2562" width="14.5703125" style="98" customWidth="1"/>
    <col min="2563" max="2563" width="14.7109375" style="98" customWidth="1"/>
    <col min="2564" max="2564" width="17.7109375" style="98" customWidth="1"/>
    <col min="2565" max="2813" width="9.140625" style="98"/>
    <col min="2814" max="2814" width="5.7109375" style="98" customWidth="1"/>
    <col min="2815" max="2815" width="103.7109375" style="98" customWidth="1"/>
    <col min="2816" max="2816" width="12.7109375" style="98" customWidth="1"/>
    <col min="2817" max="2817" width="11.42578125" style="98" customWidth="1"/>
    <col min="2818" max="2818" width="14.5703125" style="98" customWidth="1"/>
    <col min="2819" max="2819" width="14.7109375" style="98" customWidth="1"/>
    <col min="2820" max="2820" width="17.7109375" style="98" customWidth="1"/>
    <col min="2821" max="3069" width="9.140625" style="98"/>
    <col min="3070" max="3070" width="5.7109375" style="98" customWidth="1"/>
    <col min="3071" max="3071" width="103.7109375" style="98" customWidth="1"/>
    <col min="3072" max="3072" width="12.7109375" style="98" customWidth="1"/>
    <col min="3073" max="3073" width="11.42578125" style="98" customWidth="1"/>
    <col min="3074" max="3074" width="14.5703125" style="98" customWidth="1"/>
    <col min="3075" max="3075" width="14.7109375" style="98" customWidth="1"/>
    <col min="3076" max="3076" width="17.7109375" style="98" customWidth="1"/>
    <col min="3077" max="3325" width="9.140625" style="98"/>
    <col min="3326" max="3326" width="5.7109375" style="98" customWidth="1"/>
    <col min="3327" max="3327" width="103.7109375" style="98" customWidth="1"/>
    <col min="3328" max="3328" width="12.7109375" style="98" customWidth="1"/>
    <col min="3329" max="3329" width="11.42578125" style="98" customWidth="1"/>
    <col min="3330" max="3330" width="14.5703125" style="98" customWidth="1"/>
    <col min="3331" max="3331" width="14.7109375" style="98" customWidth="1"/>
    <col min="3332" max="3332" width="17.7109375" style="98" customWidth="1"/>
    <col min="3333" max="3581" width="9.140625" style="98"/>
    <col min="3582" max="3582" width="5.7109375" style="98" customWidth="1"/>
    <col min="3583" max="3583" width="103.7109375" style="98" customWidth="1"/>
    <col min="3584" max="3584" width="12.7109375" style="98" customWidth="1"/>
    <col min="3585" max="3585" width="11.42578125" style="98" customWidth="1"/>
    <col min="3586" max="3586" width="14.5703125" style="98" customWidth="1"/>
    <col min="3587" max="3587" width="14.7109375" style="98" customWidth="1"/>
    <col min="3588" max="3588" width="17.7109375" style="98" customWidth="1"/>
    <col min="3589" max="3837" width="9.140625" style="98"/>
    <col min="3838" max="3838" width="5.7109375" style="98" customWidth="1"/>
    <col min="3839" max="3839" width="103.7109375" style="98" customWidth="1"/>
    <col min="3840" max="3840" width="12.7109375" style="98" customWidth="1"/>
    <col min="3841" max="3841" width="11.42578125" style="98" customWidth="1"/>
    <col min="3842" max="3842" width="14.5703125" style="98" customWidth="1"/>
    <col min="3843" max="3843" width="14.7109375" style="98" customWidth="1"/>
    <col min="3844" max="3844" width="17.7109375" style="98" customWidth="1"/>
    <col min="3845" max="4093" width="9.140625" style="98"/>
    <col min="4094" max="4094" width="5.7109375" style="98" customWidth="1"/>
    <col min="4095" max="4095" width="103.7109375" style="98" customWidth="1"/>
    <col min="4096" max="4096" width="12.7109375" style="98" customWidth="1"/>
    <col min="4097" max="4097" width="11.42578125" style="98" customWidth="1"/>
    <col min="4098" max="4098" width="14.5703125" style="98" customWidth="1"/>
    <col min="4099" max="4099" width="14.7109375" style="98" customWidth="1"/>
    <col min="4100" max="4100" width="17.7109375" style="98" customWidth="1"/>
    <col min="4101" max="4349" width="9.140625" style="98"/>
    <col min="4350" max="4350" width="5.7109375" style="98" customWidth="1"/>
    <col min="4351" max="4351" width="103.7109375" style="98" customWidth="1"/>
    <col min="4352" max="4352" width="12.7109375" style="98" customWidth="1"/>
    <col min="4353" max="4353" width="11.42578125" style="98" customWidth="1"/>
    <col min="4354" max="4354" width="14.5703125" style="98" customWidth="1"/>
    <col min="4355" max="4355" width="14.7109375" style="98" customWidth="1"/>
    <col min="4356" max="4356" width="17.7109375" style="98" customWidth="1"/>
    <col min="4357" max="4605" width="9.140625" style="98"/>
    <col min="4606" max="4606" width="5.7109375" style="98" customWidth="1"/>
    <col min="4607" max="4607" width="103.7109375" style="98" customWidth="1"/>
    <col min="4608" max="4608" width="12.7109375" style="98" customWidth="1"/>
    <col min="4609" max="4609" width="11.42578125" style="98" customWidth="1"/>
    <col min="4610" max="4610" width="14.5703125" style="98" customWidth="1"/>
    <col min="4611" max="4611" width="14.7109375" style="98" customWidth="1"/>
    <col min="4612" max="4612" width="17.7109375" style="98" customWidth="1"/>
    <col min="4613" max="4861" width="9.140625" style="98"/>
    <col min="4862" max="4862" width="5.7109375" style="98" customWidth="1"/>
    <col min="4863" max="4863" width="103.7109375" style="98" customWidth="1"/>
    <col min="4864" max="4864" width="12.7109375" style="98" customWidth="1"/>
    <col min="4865" max="4865" width="11.42578125" style="98" customWidth="1"/>
    <col min="4866" max="4866" width="14.5703125" style="98" customWidth="1"/>
    <col min="4867" max="4867" width="14.7109375" style="98" customWidth="1"/>
    <col min="4868" max="4868" width="17.7109375" style="98" customWidth="1"/>
    <col min="4869" max="5117" width="9.140625" style="98"/>
    <col min="5118" max="5118" width="5.7109375" style="98" customWidth="1"/>
    <col min="5119" max="5119" width="103.7109375" style="98" customWidth="1"/>
    <col min="5120" max="5120" width="12.7109375" style="98" customWidth="1"/>
    <col min="5121" max="5121" width="11.42578125" style="98" customWidth="1"/>
    <col min="5122" max="5122" width="14.5703125" style="98" customWidth="1"/>
    <col min="5123" max="5123" width="14.7109375" style="98" customWidth="1"/>
    <col min="5124" max="5124" width="17.7109375" style="98" customWidth="1"/>
    <col min="5125" max="5373" width="9.140625" style="98"/>
    <col min="5374" max="5374" width="5.7109375" style="98" customWidth="1"/>
    <col min="5375" max="5375" width="103.7109375" style="98" customWidth="1"/>
    <col min="5376" max="5376" width="12.7109375" style="98" customWidth="1"/>
    <col min="5377" max="5377" width="11.42578125" style="98" customWidth="1"/>
    <col min="5378" max="5378" width="14.5703125" style="98" customWidth="1"/>
    <col min="5379" max="5379" width="14.7109375" style="98" customWidth="1"/>
    <col min="5380" max="5380" width="17.7109375" style="98" customWidth="1"/>
    <col min="5381" max="5629" width="9.140625" style="98"/>
    <col min="5630" max="5630" width="5.7109375" style="98" customWidth="1"/>
    <col min="5631" max="5631" width="103.7109375" style="98" customWidth="1"/>
    <col min="5632" max="5632" width="12.7109375" style="98" customWidth="1"/>
    <col min="5633" max="5633" width="11.42578125" style="98" customWidth="1"/>
    <col min="5634" max="5634" width="14.5703125" style="98" customWidth="1"/>
    <col min="5635" max="5635" width="14.7109375" style="98" customWidth="1"/>
    <col min="5636" max="5636" width="17.7109375" style="98" customWidth="1"/>
    <col min="5637" max="5885" width="9.140625" style="98"/>
    <col min="5886" max="5886" width="5.7109375" style="98" customWidth="1"/>
    <col min="5887" max="5887" width="103.7109375" style="98" customWidth="1"/>
    <col min="5888" max="5888" width="12.7109375" style="98" customWidth="1"/>
    <col min="5889" max="5889" width="11.42578125" style="98" customWidth="1"/>
    <col min="5890" max="5890" width="14.5703125" style="98" customWidth="1"/>
    <col min="5891" max="5891" width="14.7109375" style="98" customWidth="1"/>
    <col min="5892" max="5892" width="17.7109375" style="98" customWidth="1"/>
    <col min="5893" max="6141" width="9.140625" style="98"/>
    <col min="6142" max="6142" width="5.7109375" style="98" customWidth="1"/>
    <col min="6143" max="6143" width="103.7109375" style="98" customWidth="1"/>
    <col min="6144" max="6144" width="12.7109375" style="98" customWidth="1"/>
    <col min="6145" max="6145" width="11.42578125" style="98" customWidth="1"/>
    <col min="6146" max="6146" width="14.5703125" style="98" customWidth="1"/>
    <col min="6147" max="6147" width="14.7109375" style="98" customWidth="1"/>
    <col min="6148" max="6148" width="17.7109375" style="98" customWidth="1"/>
    <col min="6149" max="6397" width="9.140625" style="98"/>
    <col min="6398" max="6398" width="5.7109375" style="98" customWidth="1"/>
    <col min="6399" max="6399" width="103.7109375" style="98" customWidth="1"/>
    <col min="6400" max="6400" width="12.7109375" style="98" customWidth="1"/>
    <col min="6401" max="6401" width="11.42578125" style="98" customWidth="1"/>
    <col min="6402" max="6402" width="14.5703125" style="98" customWidth="1"/>
    <col min="6403" max="6403" width="14.7109375" style="98" customWidth="1"/>
    <col min="6404" max="6404" width="17.7109375" style="98" customWidth="1"/>
    <col min="6405" max="6653" width="9.140625" style="98"/>
    <col min="6654" max="6654" width="5.7109375" style="98" customWidth="1"/>
    <col min="6655" max="6655" width="103.7109375" style="98" customWidth="1"/>
    <col min="6656" max="6656" width="12.7109375" style="98" customWidth="1"/>
    <col min="6657" max="6657" width="11.42578125" style="98" customWidth="1"/>
    <col min="6658" max="6658" width="14.5703125" style="98" customWidth="1"/>
    <col min="6659" max="6659" width="14.7109375" style="98" customWidth="1"/>
    <col min="6660" max="6660" width="17.7109375" style="98" customWidth="1"/>
    <col min="6661" max="6909" width="9.140625" style="98"/>
    <col min="6910" max="6910" width="5.7109375" style="98" customWidth="1"/>
    <col min="6911" max="6911" width="103.7109375" style="98" customWidth="1"/>
    <col min="6912" max="6912" width="12.7109375" style="98" customWidth="1"/>
    <col min="6913" max="6913" width="11.42578125" style="98" customWidth="1"/>
    <col min="6914" max="6914" width="14.5703125" style="98" customWidth="1"/>
    <col min="6915" max="6915" width="14.7109375" style="98" customWidth="1"/>
    <col min="6916" max="6916" width="17.7109375" style="98" customWidth="1"/>
    <col min="6917" max="7165" width="9.140625" style="98"/>
    <col min="7166" max="7166" width="5.7109375" style="98" customWidth="1"/>
    <col min="7167" max="7167" width="103.7109375" style="98" customWidth="1"/>
    <col min="7168" max="7168" width="12.7109375" style="98" customWidth="1"/>
    <col min="7169" max="7169" width="11.42578125" style="98" customWidth="1"/>
    <col min="7170" max="7170" width="14.5703125" style="98" customWidth="1"/>
    <col min="7171" max="7171" width="14.7109375" style="98" customWidth="1"/>
    <col min="7172" max="7172" width="17.7109375" style="98" customWidth="1"/>
    <col min="7173" max="7421" width="9.140625" style="98"/>
    <col min="7422" max="7422" width="5.7109375" style="98" customWidth="1"/>
    <col min="7423" max="7423" width="103.7109375" style="98" customWidth="1"/>
    <col min="7424" max="7424" width="12.7109375" style="98" customWidth="1"/>
    <col min="7425" max="7425" width="11.42578125" style="98" customWidth="1"/>
    <col min="7426" max="7426" width="14.5703125" style="98" customWidth="1"/>
    <col min="7427" max="7427" width="14.7109375" style="98" customWidth="1"/>
    <col min="7428" max="7428" width="17.7109375" style="98" customWidth="1"/>
    <col min="7429" max="7677" width="9.140625" style="98"/>
    <col min="7678" max="7678" width="5.7109375" style="98" customWidth="1"/>
    <col min="7679" max="7679" width="103.7109375" style="98" customWidth="1"/>
    <col min="7680" max="7680" width="12.7109375" style="98" customWidth="1"/>
    <col min="7681" max="7681" width="11.42578125" style="98" customWidth="1"/>
    <col min="7682" max="7682" width="14.5703125" style="98" customWidth="1"/>
    <col min="7683" max="7683" width="14.7109375" style="98" customWidth="1"/>
    <col min="7684" max="7684" width="17.7109375" style="98" customWidth="1"/>
    <col min="7685" max="7933" width="9.140625" style="98"/>
    <col min="7934" max="7934" width="5.7109375" style="98" customWidth="1"/>
    <col min="7935" max="7935" width="103.7109375" style="98" customWidth="1"/>
    <col min="7936" max="7936" width="12.7109375" style="98" customWidth="1"/>
    <col min="7937" max="7937" width="11.42578125" style="98" customWidth="1"/>
    <col min="7938" max="7938" width="14.5703125" style="98" customWidth="1"/>
    <col min="7939" max="7939" width="14.7109375" style="98" customWidth="1"/>
    <col min="7940" max="7940" width="17.7109375" style="98" customWidth="1"/>
    <col min="7941" max="8189" width="9.140625" style="98"/>
    <col min="8190" max="8190" width="5.7109375" style="98" customWidth="1"/>
    <col min="8191" max="8191" width="103.7109375" style="98" customWidth="1"/>
    <col min="8192" max="8192" width="12.7109375" style="98" customWidth="1"/>
    <col min="8193" max="8193" width="11.42578125" style="98" customWidth="1"/>
    <col min="8194" max="8194" width="14.5703125" style="98" customWidth="1"/>
    <col min="8195" max="8195" width="14.7109375" style="98" customWidth="1"/>
    <col min="8196" max="8196" width="17.7109375" style="98" customWidth="1"/>
    <col min="8197" max="8445" width="9.140625" style="98"/>
    <col min="8446" max="8446" width="5.7109375" style="98" customWidth="1"/>
    <col min="8447" max="8447" width="103.7109375" style="98" customWidth="1"/>
    <col min="8448" max="8448" width="12.7109375" style="98" customWidth="1"/>
    <col min="8449" max="8449" width="11.42578125" style="98" customWidth="1"/>
    <col min="8450" max="8450" width="14.5703125" style="98" customWidth="1"/>
    <col min="8451" max="8451" width="14.7109375" style="98" customWidth="1"/>
    <col min="8452" max="8452" width="17.7109375" style="98" customWidth="1"/>
    <col min="8453" max="8701" width="9.140625" style="98"/>
    <col min="8702" max="8702" width="5.7109375" style="98" customWidth="1"/>
    <col min="8703" max="8703" width="103.7109375" style="98" customWidth="1"/>
    <col min="8704" max="8704" width="12.7109375" style="98" customWidth="1"/>
    <col min="8705" max="8705" width="11.42578125" style="98" customWidth="1"/>
    <col min="8706" max="8706" width="14.5703125" style="98" customWidth="1"/>
    <col min="8707" max="8707" width="14.7109375" style="98" customWidth="1"/>
    <col min="8708" max="8708" width="17.7109375" style="98" customWidth="1"/>
    <col min="8709" max="8957" width="9.140625" style="98"/>
    <col min="8958" max="8958" width="5.7109375" style="98" customWidth="1"/>
    <col min="8959" max="8959" width="103.7109375" style="98" customWidth="1"/>
    <col min="8960" max="8960" width="12.7109375" style="98" customWidth="1"/>
    <col min="8961" max="8961" width="11.42578125" style="98" customWidth="1"/>
    <col min="8962" max="8962" width="14.5703125" style="98" customWidth="1"/>
    <col min="8963" max="8963" width="14.7109375" style="98" customWidth="1"/>
    <col min="8964" max="8964" width="17.7109375" style="98" customWidth="1"/>
    <col min="8965" max="9213" width="9.140625" style="98"/>
    <col min="9214" max="9214" width="5.7109375" style="98" customWidth="1"/>
    <col min="9215" max="9215" width="103.7109375" style="98" customWidth="1"/>
    <col min="9216" max="9216" width="12.7109375" style="98" customWidth="1"/>
    <col min="9217" max="9217" width="11.42578125" style="98" customWidth="1"/>
    <col min="9218" max="9218" width="14.5703125" style="98" customWidth="1"/>
    <col min="9219" max="9219" width="14.7109375" style="98" customWidth="1"/>
    <col min="9220" max="9220" width="17.7109375" style="98" customWidth="1"/>
    <col min="9221" max="9469" width="9.140625" style="98"/>
    <col min="9470" max="9470" width="5.7109375" style="98" customWidth="1"/>
    <col min="9471" max="9471" width="103.7109375" style="98" customWidth="1"/>
    <col min="9472" max="9472" width="12.7109375" style="98" customWidth="1"/>
    <col min="9473" max="9473" width="11.42578125" style="98" customWidth="1"/>
    <col min="9474" max="9474" width="14.5703125" style="98" customWidth="1"/>
    <col min="9475" max="9475" width="14.7109375" style="98" customWidth="1"/>
    <col min="9476" max="9476" width="17.7109375" style="98" customWidth="1"/>
    <col min="9477" max="9725" width="9.140625" style="98"/>
    <col min="9726" max="9726" width="5.7109375" style="98" customWidth="1"/>
    <col min="9727" max="9727" width="103.7109375" style="98" customWidth="1"/>
    <col min="9728" max="9728" width="12.7109375" style="98" customWidth="1"/>
    <col min="9729" max="9729" width="11.42578125" style="98" customWidth="1"/>
    <col min="9730" max="9730" width="14.5703125" style="98" customWidth="1"/>
    <col min="9731" max="9731" width="14.7109375" style="98" customWidth="1"/>
    <col min="9732" max="9732" width="17.7109375" style="98" customWidth="1"/>
    <col min="9733" max="9981" width="9.140625" style="98"/>
    <col min="9982" max="9982" width="5.7109375" style="98" customWidth="1"/>
    <col min="9983" max="9983" width="103.7109375" style="98" customWidth="1"/>
    <col min="9984" max="9984" width="12.7109375" style="98" customWidth="1"/>
    <col min="9985" max="9985" width="11.42578125" style="98" customWidth="1"/>
    <col min="9986" max="9986" width="14.5703125" style="98" customWidth="1"/>
    <col min="9987" max="9987" width="14.7109375" style="98" customWidth="1"/>
    <col min="9988" max="9988" width="17.7109375" style="98" customWidth="1"/>
    <col min="9989" max="10237" width="9.140625" style="98"/>
    <col min="10238" max="10238" width="5.7109375" style="98" customWidth="1"/>
    <col min="10239" max="10239" width="103.7109375" style="98" customWidth="1"/>
    <col min="10240" max="10240" width="12.7109375" style="98" customWidth="1"/>
    <col min="10241" max="10241" width="11.42578125" style="98" customWidth="1"/>
    <col min="10242" max="10242" width="14.5703125" style="98" customWidth="1"/>
    <col min="10243" max="10243" width="14.7109375" style="98" customWidth="1"/>
    <col min="10244" max="10244" width="17.7109375" style="98" customWidth="1"/>
    <col min="10245" max="10493" width="9.140625" style="98"/>
    <col min="10494" max="10494" width="5.7109375" style="98" customWidth="1"/>
    <col min="10495" max="10495" width="103.7109375" style="98" customWidth="1"/>
    <col min="10496" max="10496" width="12.7109375" style="98" customWidth="1"/>
    <col min="10497" max="10497" width="11.42578125" style="98" customWidth="1"/>
    <col min="10498" max="10498" width="14.5703125" style="98" customWidth="1"/>
    <col min="10499" max="10499" width="14.7109375" style="98" customWidth="1"/>
    <col min="10500" max="10500" width="17.7109375" style="98" customWidth="1"/>
    <col min="10501" max="10749" width="9.140625" style="98"/>
    <col min="10750" max="10750" width="5.7109375" style="98" customWidth="1"/>
    <col min="10751" max="10751" width="103.7109375" style="98" customWidth="1"/>
    <col min="10752" max="10752" width="12.7109375" style="98" customWidth="1"/>
    <col min="10753" max="10753" width="11.42578125" style="98" customWidth="1"/>
    <col min="10754" max="10754" width="14.5703125" style="98" customWidth="1"/>
    <col min="10755" max="10755" width="14.7109375" style="98" customWidth="1"/>
    <col min="10756" max="10756" width="17.7109375" style="98" customWidth="1"/>
    <col min="10757" max="11005" width="9.140625" style="98"/>
    <col min="11006" max="11006" width="5.7109375" style="98" customWidth="1"/>
    <col min="11007" max="11007" width="103.7109375" style="98" customWidth="1"/>
    <col min="11008" max="11008" width="12.7109375" style="98" customWidth="1"/>
    <col min="11009" max="11009" width="11.42578125" style="98" customWidth="1"/>
    <col min="11010" max="11010" width="14.5703125" style="98" customWidth="1"/>
    <col min="11011" max="11011" width="14.7109375" style="98" customWidth="1"/>
    <col min="11012" max="11012" width="17.7109375" style="98" customWidth="1"/>
    <col min="11013" max="11261" width="9.140625" style="98"/>
    <col min="11262" max="11262" width="5.7109375" style="98" customWidth="1"/>
    <col min="11263" max="11263" width="103.7109375" style="98" customWidth="1"/>
    <col min="11264" max="11264" width="12.7109375" style="98" customWidth="1"/>
    <col min="11265" max="11265" width="11.42578125" style="98" customWidth="1"/>
    <col min="11266" max="11266" width="14.5703125" style="98" customWidth="1"/>
    <col min="11267" max="11267" width="14.7109375" style="98" customWidth="1"/>
    <col min="11268" max="11268" width="17.7109375" style="98" customWidth="1"/>
    <col min="11269" max="11517" width="9.140625" style="98"/>
    <col min="11518" max="11518" width="5.7109375" style="98" customWidth="1"/>
    <col min="11519" max="11519" width="103.7109375" style="98" customWidth="1"/>
    <col min="11520" max="11520" width="12.7109375" style="98" customWidth="1"/>
    <col min="11521" max="11521" width="11.42578125" style="98" customWidth="1"/>
    <col min="11522" max="11522" width="14.5703125" style="98" customWidth="1"/>
    <col min="11523" max="11523" width="14.7109375" style="98" customWidth="1"/>
    <col min="11524" max="11524" width="17.7109375" style="98" customWidth="1"/>
    <col min="11525" max="11773" width="9.140625" style="98"/>
    <col min="11774" max="11774" width="5.7109375" style="98" customWidth="1"/>
    <col min="11775" max="11775" width="103.7109375" style="98" customWidth="1"/>
    <col min="11776" max="11776" width="12.7109375" style="98" customWidth="1"/>
    <col min="11777" max="11777" width="11.42578125" style="98" customWidth="1"/>
    <col min="11778" max="11778" width="14.5703125" style="98" customWidth="1"/>
    <col min="11779" max="11779" width="14.7109375" style="98" customWidth="1"/>
    <col min="11780" max="11780" width="17.7109375" style="98" customWidth="1"/>
    <col min="11781" max="12029" width="9.140625" style="98"/>
    <col min="12030" max="12030" width="5.7109375" style="98" customWidth="1"/>
    <col min="12031" max="12031" width="103.7109375" style="98" customWidth="1"/>
    <col min="12032" max="12032" width="12.7109375" style="98" customWidth="1"/>
    <col min="12033" max="12033" width="11.42578125" style="98" customWidth="1"/>
    <col min="12034" max="12034" width="14.5703125" style="98" customWidth="1"/>
    <col min="12035" max="12035" width="14.7109375" style="98" customWidth="1"/>
    <col min="12036" max="12036" width="17.7109375" style="98" customWidth="1"/>
    <col min="12037" max="12285" width="9.140625" style="98"/>
    <col min="12286" max="12286" width="5.7109375" style="98" customWidth="1"/>
    <col min="12287" max="12287" width="103.7109375" style="98" customWidth="1"/>
    <col min="12288" max="12288" width="12.7109375" style="98" customWidth="1"/>
    <col min="12289" max="12289" width="11.42578125" style="98" customWidth="1"/>
    <col min="12290" max="12290" width="14.5703125" style="98" customWidth="1"/>
    <col min="12291" max="12291" width="14.7109375" style="98" customWidth="1"/>
    <col min="12292" max="12292" width="17.7109375" style="98" customWidth="1"/>
    <col min="12293" max="12541" width="9.140625" style="98"/>
    <col min="12542" max="12542" width="5.7109375" style="98" customWidth="1"/>
    <col min="12543" max="12543" width="103.7109375" style="98" customWidth="1"/>
    <col min="12544" max="12544" width="12.7109375" style="98" customWidth="1"/>
    <col min="12545" max="12545" width="11.42578125" style="98" customWidth="1"/>
    <col min="12546" max="12546" width="14.5703125" style="98" customWidth="1"/>
    <col min="12547" max="12547" width="14.7109375" style="98" customWidth="1"/>
    <col min="12548" max="12548" width="17.7109375" style="98" customWidth="1"/>
    <col min="12549" max="12797" width="9.140625" style="98"/>
    <col min="12798" max="12798" width="5.7109375" style="98" customWidth="1"/>
    <col min="12799" max="12799" width="103.7109375" style="98" customWidth="1"/>
    <col min="12800" max="12800" width="12.7109375" style="98" customWidth="1"/>
    <col min="12801" max="12801" width="11.42578125" style="98" customWidth="1"/>
    <col min="12802" max="12802" width="14.5703125" style="98" customWidth="1"/>
    <col min="12803" max="12803" width="14.7109375" style="98" customWidth="1"/>
    <col min="12804" max="12804" width="17.7109375" style="98" customWidth="1"/>
    <col min="12805" max="13053" width="9.140625" style="98"/>
    <col min="13054" max="13054" width="5.7109375" style="98" customWidth="1"/>
    <col min="13055" max="13055" width="103.7109375" style="98" customWidth="1"/>
    <col min="13056" max="13056" width="12.7109375" style="98" customWidth="1"/>
    <col min="13057" max="13057" width="11.42578125" style="98" customWidth="1"/>
    <col min="13058" max="13058" width="14.5703125" style="98" customWidth="1"/>
    <col min="13059" max="13059" width="14.7109375" style="98" customWidth="1"/>
    <col min="13060" max="13060" width="17.7109375" style="98" customWidth="1"/>
    <col min="13061" max="13309" width="9.140625" style="98"/>
    <col min="13310" max="13310" width="5.7109375" style="98" customWidth="1"/>
    <col min="13311" max="13311" width="103.7109375" style="98" customWidth="1"/>
    <col min="13312" max="13312" width="12.7109375" style="98" customWidth="1"/>
    <col min="13313" max="13313" width="11.42578125" style="98" customWidth="1"/>
    <col min="13314" max="13314" width="14.5703125" style="98" customWidth="1"/>
    <col min="13315" max="13315" width="14.7109375" style="98" customWidth="1"/>
    <col min="13316" max="13316" width="17.7109375" style="98" customWidth="1"/>
    <col min="13317" max="13565" width="9.140625" style="98"/>
    <col min="13566" max="13566" width="5.7109375" style="98" customWidth="1"/>
    <col min="13567" max="13567" width="103.7109375" style="98" customWidth="1"/>
    <col min="13568" max="13568" width="12.7109375" style="98" customWidth="1"/>
    <col min="13569" max="13569" width="11.42578125" style="98" customWidth="1"/>
    <col min="13570" max="13570" width="14.5703125" style="98" customWidth="1"/>
    <col min="13571" max="13571" width="14.7109375" style="98" customWidth="1"/>
    <col min="13572" max="13572" width="17.7109375" style="98" customWidth="1"/>
    <col min="13573" max="13821" width="9.140625" style="98"/>
    <col min="13822" max="13822" width="5.7109375" style="98" customWidth="1"/>
    <col min="13823" max="13823" width="103.7109375" style="98" customWidth="1"/>
    <col min="13824" max="13824" width="12.7109375" style="98" customWidth="1"/>
    <col min="13825" max="13825" width="11.42578125" style="98" customWidth="1"/>
    <col min="13826" max="13826" width="14.5703125" style="98" customWidth="1"/>
    <col min="13827" max="13827" width="14.7109375" style="98" customWidth="1"/>
    <col min="13828" max="13828" width="17.7109375" style="98" customWidth="1"/>
    <col min="13829" max="14077" width="9.140625" style="98"/>
    <col min="14078" max="14078" width="5.7109375" style="98" customWidth="1"/>
    <col min="14079" max="14079" width="103.7109375" style="98" customWidth="1"/>
    <col min="14080" max="14080" width="12.7109375" style="98" customWidth="1"/>
    <col min="14081" max="14081" width="11.42578125" style="98" customWidth="1"/>
    <col min="14082" max="14082" width="14.5703125" style="98" customWidth="1"/>
    <col min="14083" max="14083" width="14.7109375" style="98" customWidth="1"/>
    <col min="14084" max="14084" width="17.7109375" style="98" customWidth="1"/>
    <col min="14085" max="14333" width="9.140625" style="98"/>
    <col min="14334" max="14334" width="5.7109375" style="98" customWidth="1"/>
    <col min="14335" max="14335" width="103.7109375" style="98" customWidth="1"/>
    <col min="14336" max="14336" width="12.7109375" style="98" customWidth="1"/>
    <col min="14337" max="14337" width="11.42578125" style="98" customWidth="1"/>
    <col min="14338" max="14338" width="14.5703125" style="98" customWidth="1"/>
    <col min="14339" max="14339" width="14.7109375" style="98" customWidth="1"/>
    <col min="14340" max="14340" width="17.7109375" style="98" customWidth="1"/>
    <col min="14341" max="14589" width="9.140625" style="98"/>
    <col min="14590" max="14590" width="5.7109375" style="98" customWidth="1"/>
    <col min="14591" max="14591" width="103.7109375" style="98" customWidth="1"/>
    <col min="14592" max="14592" width="12.7109375" style="98" customWidth="1"/>
    <col min="14593" max="14593" width="11.42578125" style="98" customWidth="1"/>
    <col min="14594" max="14594" width="14.5703125" style="98" customWidth="1"/>
    <col min="14595" max="14595" width="14.7109375" style="98" customWidth="1"/>
    <col min="14596" max="14596" width="17.7109375" style="98" customWidth="1"/>
    <col min="14597" max="14845" width="9.140625" style="98"/>
    <col min="14846" max="14846" width="5.7109375" style="98" customWidth="1"/>
    <col min="14847" max="14847" width="103.7109375" style="98" customWidth="1"/>
    <col min="14848" max="14848" width="12.7109375" style="98" customWidth="1"/>
    <col min="14849" max="14849" width="11.42578125" style="98" customWidth="1"/>
    <col min="14850" max="14850" width="14.5703125" style="98" customWidth="1"/>
    <col min="14851" max="14851" width="14.7109375" style="98" customWidth="1"/>
    <col min="14852" max="14852" width="17.7109375" style="98" customWidth="1"/>
    <col min="14853" max="15101" width="9.140625" style="98"/>
    <col min="15102" max="15102" width="5.7109375" style="98" customWidth="1"/>
    <col min="15103" max="15103" width="103.7109375" style="98" customWidth="1"/>
    <col min="15104" max="15104" width="12.7109375" style="98" customWidth="1"/>
    <col min="15105" max="15105" width="11.42578125" style="98" customWidth="1"/>
    <col min="15106" max="15106" width="14.5703125" style="98" customWidth="1"/>
    <col min="15107" max="15107" width="14.7109375" style="98" customWidth="1"/>
    <col min="15108" max="15108" width="17.7109375" style="98" customWidth="1"/>
    <col min="15109" max="15357" width="9.140625" style="98"/>
    <col min="15358" max="15358" width="5.7109375" style="98" customWidth="1"/>
    <col min="15359" max="15359" width="103.7109375" style="98" customWidth="1"/>
    <col min="15360" max="15360" width="12.7109375" style="98" customWidth="1"/>
    <col min="15361" max="15361" width="11.42578125" style="98" customWidth="1"/>
    <col min="15362" max="15362" width="14.5703125" style="98" customWidth="1"/>
    <col min="15363" max="15363" width="14.7109375" style="98" customWidth="1"/>
    <col min="15364" max="15364" width="17.7109375" style="98" customWidth="1"/>
    <col min="15365" max="15613" width="9.140625" style="98"/>
    <col min="15614" max="15614" width="5.7109375" style="98" customWidth="1"/>
    <col min="15615" max="15615" width="103.7109375" style="98" customWidth="1"/>
    <col min="15616" max="15616" width="12.7109375" style="98" customWidth="1"/>
    <col min="15617" max="15617" width="11.42578125" style="98" customWidth="1"/>
    <col min="15618" max="15618" width="14.5703125" style="98" customWidth="1"/>
    <col min="15619" max="15619" width="14.7109375" style="98" customWidth="1"/>
    <col min="15620" max="15620" width="17.7109375" style="98" customWidth="1"/>
    <col min="15621" max="15869" width="9.140625" style="98"/>
    <col min="15870" max="15870" width="5.7109375" style="98" customWidth="1"/>
    <col min="15871" max="15871" width="103.7109375" style="98" customWidth="1"/>
    <col min="15872" max="15872" width="12.7109375" style="98" customWidth="1"/>
    <col min="15873" max="15873" width="11.42578125" style="98" customWidth="1"/>
    <col min="15874" max="15874" width="14.5703125" style="98" customWidth="1"/>
    <col min="15875" max="15875" width="14.7109375" style="98" customWidth="1"/>
    <col min="15876" max="15876" width="17.7109375" style="98" customWidth="1"/>
    <col min="15877" max="16125" width="9.140625" style="98"/>
    <col min="16126" max="16126" width="5.7109375" style="98" customWidth="1"/>
    <col min="16127" max="16127" width="103.7109375" style="98" customWidth="1"/>
    <col min="16128" max="16128" width="12.7109375" style="98" customWidth="1"/>
    <col min="16129" max="16129" width="11.42578125" style="98" customWidth="1"/>
    <col min="16130" max="16130" width="14.5703125" style="98" customWidth="1"/>
    <col min="16131" max="16131" width="14.7109375" style="98" customWidth="1"/>
    <col min="16132" max="16132" width="17.7109375" style="98" customWidth="1"/>
    <col min="16133" max="16384" width="9.140625" style="98"/>
  </cols>
  <sheetData>
    <row r="5" spans="1:7" ht="15" thickBot="1"/>
    <row r="6" spans="1:7" ht="15">
      <c r="A6" s="247"/>
      <c r="B6" s="248"/>
      <c r="C6" s="248"/>
      <c r="D6" s="248"/>
      <c r="E6" s="248"/>
      <c r="F6" s="249"/>
      <c r="G6" s="119"/>
    </row>
    <row r="7" spans="1:7" ht="33.75" customHeight="1" thickBot="1">
      <c r="A7" s="250" t="s">
        <v>140</v>
      </c>
      <c r="B7" s="251"/>
      <c r="C7" s="251"/>
      <c r="D7" s="251"/>
      <c r="E7" s="251"/>
      <c r="F7" s="252"/>
    </row>
    <row r="8" spans="1:7" ht="58.5" customHeight="1">
      <c r="A8" s="253" t="s">
        <v>100</v>
      </c>
      <c r="B8" s="255" t="s">
        <v>139</v>
      </c>
      <c r="C8" s="257" t="s">
        <v>138</v>
      </c>
      <c r="D8" s="259" t="s">
        <v>41</v>
      </c>
      <c r="E8" s="261" t="s">
        <v>137</v>
      </c>
      <c r="F8" s="263" t="s">
        <v>136</v>
      </c>
      <c r="G8" s="102"/>
    </row>
    <row r="9" spans="1:7" ht="36.75" customHeight="1" thickBot="1">
      <c r="A9" s="254"/>
      <c r="B9" s="256"/>
      <c r="C9" s="258"/>
      <c r="D9" s="260"/>
      <c r="E9" s="262"/>
      <c r="F9" s="264"/>
      <c r="G9" s="102"/>
    </row>
    <row r="10" spans="1:7" ht="15" customHeight="1">
      <c r="A10" s="118">
        <v>1</v>
      </c>
      <c r="B10" s="117" t="s">
        <v>135</v>
      </c>
      <c r="C10" s="116" t="s">
        <v>134</v>
      </c>
      <c r="D10" s="115">
        <v>15</v>
      </c>
      <c r="E10" s="114"/>
      <c r="F10" s="113"/>
      <c r="G10" s="102"/>
    </row>
    <row r="11" spans="1:7" ht="15" customHeight="1">
      <c r="A11" s="111">
        <v>2</v>
      </c>
      <c r="B11" s="110" t="s">
        <v>142</v>
      </c>
      <c r="C11" s="109" t="s">
        <v>134</v>
      </c>
      <c r="D11" s="108">
        <v>10</v>
      </c>
      <c r="E11" s="107"/>
      <c r="F11" s="106"/>
      <c r="G11" s="102"/>
    </row>
    <row r="12" spans="1:7" ht="15" customHeight="1">
      <c r="A12" s="111">
        <v>3</v>
      </c>
      <c r="B12" s="110" t="s">
        <v>143</v>
      </c>
      <c r="C12" s="109" t="s">
        <v>134</v>
      </c>
      <c r="D12" s="108">
        <v>2</v>
      </c>
      <c r="E12" s="107"/>
      <c r="F12" s="106"/>
      <c r="G12" s="102"/>
    </row>
    <row r="13" spans="1:7" ht="15">
      <c r="A13" s="111">
        <v>4</v>
      </c>
      <c r="B13" s="110" t="s">
        <v>144</v>
      </c>
      <c r="C13" s="109" t="s">
        <v>134</v>
      </c>
      <c r="D13" s="108">
        <v>4</v>
      </c>
      <c r="E13" s="107"/>
      <c r="F13" s="106"/>
      <c r="G13" s="102"/>
    </row>
    <row r="14" spans="1:7" ht="15">
      <c r="A14" s="111">
        <v>5</v>
      </c>
      <c r="B14" s="110" t="s">
        <v>145</v>
      </c>
      <c r="C14" s="109" t="s">
        <v>134</v>
      </c>
      <c r="D14" s="108">
        <v>2</v>
      </c>
      <c r="E14" s="112"/>
      <c r="F14" s="106"/>
      <c r="G14" s="102"/>
    </row>
    <row r="15" spans="1:7" ht="15" customHeight="1">
      <c r="A15" s="111">
        <v>6</v>
      </c>
      <c r="B15" s="110" t="s">
        <v>146</v>
      </c>
      <c r="C15" s="109" t="s">
        <v>134</v>
      </c>
      <c r="D15" s="108">
        <v>2</v>
      </c>
      <c r="E15" s="107"/>
      <c r="F15" s="106"/>
      <c r="G15" s="102"/>
    </row>
    <row r="16" spans="1:7" ht="15" customHeight="1">
      <c r="A16" s="111">
        <v>7</v>
      </c>
      <c r="B16" s="110" t="s">
        <v>147</v>
      </c>
      <c r="C16" s="109" t="s">
        <v>134</v>
      </c>
      <c r="D16" s="108">
        <v>2</v>
      </c>
      <c r="E16" s="107"/>
      <c r="F16" s="106"/>
      <c r="G16" s="102"/>
    </row>
    <row r="17" spans="1:9" ht="15" customHeight="1">
      <c r="A17" s="111">
        <v>8</v>
      </c>
      <c r="B17" s="110" t="s">
        <v>148</v>
      </c>
      <c r="C17" s="109" t="s">
        <v>134</v>
      </c>
      <c r="D17" s="108">
        <v>2</v>
      </c>
      <c r="E17" s="107"/>
      <c r="F17" s="106"/>
      <c r="G17" s="102"/>
    </row>
    <row r="18" spans="1:9" ht="15" customHeight="1">
      <c r="A18" s="111">
        <v>9</v>
      </c>
      <c r="B18" s="110" t="s">
        <v>149</v>
      </c>
      <c r="C18" s="109" t="s">
        <v>134</v>
      </c>
      <c r="D18" s="108">
        <v>3</v>
      </c>
      <c r="E18" s="107"/>
      <c r="F18" s="106"/>
      <c r="G18" s="102"/>
    </row>
    <row r="19" spans="1:9" ht="15">
      <c r="A19" s="111">
        <v>10</v>
      </c>
      <c r="B19" s="110" t="s">
        <v>150</v>
      </c>
      <c r="C19" s="109" t="s">
        <v>134</v>
      </c>
      <c r="D19" s="108">
        <v>3</v>
      </c>
      <c r="E19" s="107"/>
      <c r="F19" s="106"/>
      <c r="G19" s="102"/>
    </row>
    <row r="20" spans="1:9" ht="15" customHeight="1">
      <c r="A20" s="111">
        <v>11</v>
      </c>
      <c r="B20" s="110" t="s">
        <v>151</v>
      </c>
      <c r="C20" s="109" t="s">
        <v>134</v>
      </c>
      <c r="D20" s="120">
        <v>5</v>
      </c>
      <c r="E20" s="107"/>
      <c r="F20" s="106"/>
      <c r="G20" s="102"/>
    </row>
    <row r="21" spans="1:9" ht="15" customHeight="1">
      <c r="A21" s="111">
        <v>12</v>
      </c>
      <c r="B21" s="110" t="s">
        <v>152</v>
      </c>
      <c r="C21" s="109" t="s">
        <v>134</v>
      </c>
      <c r="D21" s="108">
        <v>1</v>
      </c>
      <c r="E21" s="107"/>
      <c r="F21" s="106"/>
      <c r="G21" s="102"/>
    </row>
    <row r="22" spans="1:9" ht="15" customHeight="1">
      <c r="A22" s="111">
        <v>13</v>
      </c>
      <c r="B22" s="110" t="s">
        <v>153</v>
      </c>
      <c r="C22" s="109" t="s">
        <v>134</v>
      </c>
      <c r="D22" s="108">
        <v>4</v>
      </c>
      <c r="E22" s="107"/>
      <c r="F22" s="106"/>
      <c r="G22" s="102"/>
    </row>
    <row r="23" spans="1:9" ht="15" customHeight="1">
      <c r="A23" s="111">
        <v>14</v>
      </c>
      <c r="B23" s="110" t="s">
        <v>154</v>
      </c>
      <c r="C23" s="109" t="s">
        <v>134</v>
      </c>
      <c r="D23" s="108">
        <v>8</v>
      </c>
      <c r="E23" s="107"/>
      <c r="F23" s="106"/>
      <c r="G23" s="102"/>
    </row>
    <row r="24" spans="1:9" ht="15" customHeight="1" thickBot="1">
      <c r="A24" s="111">
        <v>15</v>
      </c>
      <c r="B24" s="110" t="s">
        <v>155</v>
      </c>
      <c r="C24" s="109" t="s">
        <v>134</v>
      </c>
      <c r="D24" s="108">
        <v>8</v>
      </c>
      <c r="E24" s="107"/>
      <c r="F24" s="106"/>
      <c r="G24" s="102"/>
    </row>
    <row r="25" spans="1:9" ht="15.75" thickBot="1">
      <c r="A25" s="265" t="s">
        <v>133</v>
      </c>
      <c r="B25" s="266"/>
      <c r="C25" s="266"/>
      <c r="D25" s="266"/>
      <c r="E25" s="266"/>
      <c r="F25" s="105">
        <f>SUM(F10:F24)</f>
        <v>0</v>
      </c>
      <c r="G25" s="104"/>
    </row>
    <row r="26" spans="1:9" ht="15.75" thickBot="1">
      <c r="A26" s="267" t="s">
        <v>141</v>
      </c>
      <c r="B26" s="268"/>
      <c r="C26" s="269"/>
      <c r="D26" s="265">
        <v>1</v>
      </c>
      <c r="E26" s="270"/>
      <c r="F26" s="103">
        <f>F25/D26</f>
        <v>0</v>
      </c>
      <c r="G26" s="102"/>
      <c r="H26" s="101"/>
      <c r="I26" s="100"/>
    </row>
    <row r="27" spans="1:9" ht="15">
      <c r="A27" s="121"/>
      <c r="B27" s="121"/>
      <c r="C27" s="121"/>
      <c r="D27" s="121"/>
      <c r="E27" s="121"/>
      <c r="F27" s="122"/>
      <c r="G27" s="102"/>
      <c r="H27" s="101"/>
      <c r="I27" s="100"/>
    </row>
    <row r="28" spans="1:9" ht="15.75" thickBot="1">
      <c r="A28" s="121"/>
      <c r="B28" s="121"/>
      <c r="C28" s="121"/>
      <c r="D28" s="121"/>
      <c r="E28" s="121"/>
      <c r="F28" s="122"/>
      <c r="G28" s="102"/>
      <c r="H28" s="101"/>
      <c r="I28" s="100"/>
    </row>
    <row r="29" spans="1:9" ht="14.25" customHeight="1">
      <c r="A29" s="238" t="s">
        <v>116</v>
      </c>
      <c r="B29" s="239"/>
      <c r="C29" s="239"/>
      <c r="D29" s="239"/>
      <c r="E29" s="239"/>
      <c r="F29" s="239"/>
      <c r="G29" s="240"/>
    </row>
    <row r="30" spans="1:9" ht="15" customHeight="1" thickBot="1">
      <c r="A30" s="241"/>
      <c r="B30" s="242"/>
      <c r="C30" s="242"/>
      <c r="D30" s="242"/>
      <c r="E30" s="242"/>
      <c r="F30" s="242"/>
      <c r="G30" s="243"/>
    </row>
    <row r="31" spans="1:9" ht="26.25" thickBot="1">
      <c r="A31" s="74" t="s">
        <v>99</v>
      </c>
      <c r="B31" s="75" t="s">
        <v>103</v>
      </c>
      <c r="C31" s="76" t="s">
        <v>112</v>
      </c>
      <c r="D31" s="77" t="s">
        <v>119</v>
      </c>
      <c r="E31" s="76" t="s">
        <v>41</v>
      </c>
      <c r="F31" s="77" t="s">
        <v>118</v>
      </c>
      <c r="G31" s="78" t="s">
        <v>41</v>
      </c>
    </row>
    <row r="32" spans="1:9">
      <c r="A32" s="71">
        <v>1</v>
      </c>
      <c r="B32" s="81" t="s">
        <v>157</v>
      </c>
      <c r="C32" s="72">
        <v>1</v>
      </c>
      <c r="D32" s="271">
        <v>481.26</v>
      </c>
      <c r="E32" s="271">
        <v>481.26</v>
      </c>
      <c r="F32" s="271">
        <v>12</v>
      </c>
      <c r="G32" s="273">
        <v>40.1</v>
      </c>
    </row>
    <row r="33" spans="1:7">
      <c r="A33" s="69">
        <v>2</v>
      </c>
      <c r="B33" s="82" t="s">
        <v>156</v>
      </c>
      <c r="C33" s="67">
        <v>1</v>
      </c>
      <c r="D33" s="272"/>
      <c r="E33" s="272"/>
      <c r="F33" s="272"/>
      <c r="G33" s="274"/>
    </row>
    <row r="34" spans="1:7">
      <c r="A34" s="69">
        <v>3</v>
      </c>
      <c r="B34" s="68" t="s">
        <v>158</v>
      </c>
      <c r="C34" s="67">
        <v>1</v>
      </c>
      <c r="D34" s="67">
        <v>77.69</v>
      </c>
      <c r="E34" s="67">
        <v>77.69</v>
      </c>
      <c r="F34" s="67">
        <v>12</v>
      </c>
      <c r="G34" s="129">
        <v>6.47</v>
      </c>
    </row>
    <row r="35" spans="1:7">
      <c r="A35" s="69">
        <v>4</v>
      </c>
      <c r="B35" s="97" t="s">
        <v>176</v>
      </c>
      <c r="C35" s="79">
        <v>1</v>
      </c>
      <c r="D35" s="67">
        <v>39.32</v>
      </c>
      <c r="E35" s="67">
        <v>39.32</v>
      </c>
      <c r="F35" s="67">
        <v>12</v>
      </c>
      <c r="G35" s="129">
        <v>9.83</v>
      </c>
    </row>
    <row r="36" spans="1:7">
      <c r="A36" s="69">
        <v>5</v>
      </c>
      <c r="B36" s="97" t="s">
        <v>178</v>
      </c>
      <c r="C36" s="79">
        <v>1</v>
      </c>
      <c r="D36" s="67">
        <v>12.46</v>
      </c>
      <c r="E36" s="67">
        <v>12.46</v>
      </c>
      <c r="F36" s="67">
        <v>12</v>
      </c>
      <c r="G36" s="129">
        <v>1.03</v>
      </c>
    </row>
    <row r="37" spans="1:7">
      <c r="A37" s="69">
        <v>6</v>
      </c>
      <c r="B37" s="97" t="s">
        <v>177</v>
      </c>
      <c r="C37" s="79">
        <v>1</v>
      </c>
      <c r="D37" s="67">
        <v>6.93</v>
      </c>
      <c r="E37" s="67">
        <v>6.93</v>
      </c>
      <c r="F37" s="67">
        <v>12</v>
      </c>
      <c r="G37" s="70">
        <v>0.57999999999999996</v>
      </c>
    </row>
    <row r="38" spans="1:7">
      <c r="A38" s="69">
        <v>7</v>
      </c>
      <c r="B38" s="97" t="s">
        <v>159</v>
      </c>
      <c r="C38" s="79">
        <v>1</v>
      </c>
      <c r="D38" s="67">
        <v>18.12</v>
      </c>
      <c r="E38" s="67">
        <v>18.12</v>
      </c>
      <c r="F38" s="67">
        <v>12</v>
      </c>
      <c r="G38" s="70">
        <v>1.51</v>
      </c>
    </row>
    <row r="39" spans="1:7">
      <c r="A39" s="69">
        <v>8</v>
      </c>
      <c r="B39" s="97" t="s">
        <v>160</v>
      </c>
      <c r="C39" s="79">
        <v>2</v>
      </c>
      <c r="D39" s="67">
        <v>14.92</v>
      </c>
      <c r="E39" s="67">
        <v>29.84</v>
      </c>
      <c r="F39" s="67">
        <v>12</v>
      </c>
      <c r="G39" s="70">
        <v>2.48</v>
      </c>
    </row>
    <row r="40" spans="1:7" ht="15" thickBot="1">
      <c r="A40" s="69">
        <v>9</v>
      </c>
      <c r="B40" s="83" t="s">
        <v>161</v>
      </c>
      <c r="C40" s="79">
        <v>1</v>
      </c>
      <c r="D40" s="67">
        <v>6.87</v>
      </c>
      <c r="E40" s="67">
        <v>6.87</v>
      </c>
      <c r="F40" s="67">
        <v>12</v>
      </c>
      <c r="G40" s="70">
        <v>0.56999999999999995</v>
      </c>
    </row>
    <row r="41" spans="1:7" ht="15" thickBot="1">
      <c r="A41" s="244" t="s">
        <v>117</v>
      </c>
      <c r="B41" s="245"/>
      <c r="C41" s="245"/>
      <c r="D41" s="245"/>
      <c r="E41" s="245"/>
      <c r="F41" s="246"/>
      <c r="G41" s="80">
        <f>SUM(G32:G40)</f>
        <v>62.569999999999993</v>
      </c>
    </row>
    <row r="42" spans="1:7" ht="15" thickBot="1">
      <c r="A42" s="244" t="s">
        <v>117</v>
      </c>
      <c r="B42" s="245"/>
      <c r="C42" s="245"/>
      <c r="D42" s="245"/>
      <c r="E42" s="245"/>
      <c r="F42" s="246"/>
      <c r="G42" s="80">
        <f>SUM(G32:G40)</f>
        <v>62.569999999999993</v>
      </c>
    </row>
    <row r="45" spans="1:7" ht="15" thickBot="1"/>
    <row r="46" spans="1:7">
      <c r="A46" s="238" t="s">
        <v>175</v>
      </c>
      <c r="B46" s="239"/>
      <c r="C46" s="239"/>
      <c r="D46" s="239"/>
      <c r="E46" s="239"/>
      <c r="F46" s="239"/>
      <c r="G46" s="240"/>
    </row>
    <row r="47" spans="1:7" ht="15" thickBot="1">
      <c r="A47" s="241"/>
      <c r="B47" s="242"/>
      <c r="C47" s="242"/>
      <c r="D47" s="242"/>
      <c r="E47" s="242"/>
      <c r="F47" s="242"/>
      <c r="G47" s="243"/>
    </row>
    <row r="48" spans="1:7" ht="26.25" thickBot="1">
      <c r="A48" s="74" t="s">
        <v>99</v>
      </c>
      <c r="B48" s="75" t="s">
        <v>103</v>
      </c>
      <c r="C48" s="76" t="s">
        <v>112</v>
      </c>
      <c r="D48" s="77" t="s">
        <v>119</v>
      </c>
      <c r="E48" s="76" t="s">
        <v>41</v>
      </c>
      <c r="F48" s="77" t="s">
        <v>118</v>
      </c>
      <c r="G48" s="78" t="s">
        <v>41</v>
      </c>
    </row>
    <row r="49" spans="1:7" ht="15" thickBot="1">
      <c r="A49" s="111">
        <v>1</v>
      </c>
      <c r="B49" s="110" t="s">
        <v>179</v>
      </c>
      <c r="C49" s="109">
        <v>1</v>
      </c>
      <c r="D49" s="108">
        <v>3.53</v>
      </c>
      <c r="E49" s="107">
        <v>3.53</v>
      </c>
      <c r="F49" s="106">
        <v>12</v>
      </c>
      <c r="G49" s="73">
        <v>0.28999999999999998</v>
      </c>
    </row>
    <row r="50" spans="1:7" ht="15" thickBot="1">
      <c r="A50" s="244" t="s">
        <v>117</v>
      </c>
      <c r="B50" s="245"/>
      <c r="C50" s="245"/>
      <c r="D50" s="245"/>
      <c r="E50" s="245"/>
      <c r="F50" s="246"/>
      <c r="G50" s="80">
        <f>SUM(G49:G49)</f>
        <v>0.28999999999999998</v>
      </c>
    </row>
    <row r="51" spans="1:7" ht="15" thickBot="1">
      <c r="A51" s="244" t="s">
        <v>117</v>
      </c>
      <c r="B51" s="245"/>
      <c r="C51" s="245"/>
      <c r="D51" s="245"/>
      <c r="E51" s="245"/>
      <c r="F51" s="246"/>
      <c r="G51" s="80">
        <f>SUM(G49:G49)</f>
        <v>0.28999999999999998</v>
      </c>
    </row>
  </sheetData>
  <sheetProtection formatCells="0" formatColumns="0" formatRows="0"/>
  <mergeCells count="21">
    <mergeCell ref="A46:G47"/>
    <mergeCell ref="A50:F50"/>
    <mergeCell ref="A51:F51"/>
    <mergeCell ref="A25:E25"/>
    <mergeCell ref="A26:C26"/>
    <mergeCell ref="D26:E26"/>
    <mergeCell ref="A29:G30"/>
    <mergeCell ref="A41:F41"/>
    <mergeCell ref="A42:F42"/>
    <mergeCell ref="D32:D33"/>
    <mergeCell ref="E32:E33"/>
    <mergeCell ref="F32:F33"/>
    <mergeCell ref="G32:G33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 verticalCentered="1"/>
  <pageMargins left="0.51181102362204722" right="0.15748031496062992" top="0.78740157480314965" bottom="0.78740157480314965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E740D0B57F9E4AA5712F382D12DAE6" ma:contentTypeVersion="19" ma:contentTypeDescription="Crie um novo documento." ma:contentTypeScope="" ma:versionID="fa4c22e8751375d5c56db36cbda0d6c0">
  <xsd:schema xmlns:xsd="http://www.w3.org/2001/XMLSchema" xmlns:xs="http://www.w3.org/2001/XMLSchema" xmlns:p="http://schemas.microsoft.com/office/2006/metadata/properties" xmlns:ns2="e916d99f-8826-4278-ba80-c11d7b4af82d" xmlns:ns3="59a038af-fa93-48b4-9fb9-ad6c98b33d11" targetNamespace="http://schemas.microsoft.com/office/2006/metadata/properties" ma:root="true" ma:fieldsID="619af2c0c09a17b592930c364566f0d8" ns2:_="" ns3:_="">
    <xsd:import namespace="e916d99f-8826-4278-ba80-c11d7b4af82d"/>
    <xsd:import namespace="59a038af-fa93-48b4-9fb9-ad6c98b33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6d99f-8826-4278-ba80-c11d7b4af8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fa796062-ad46-4dfe-b885-02a0802a2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6" nillable="true" ma:displayName="Estado da aprovação" ma:internalName="Estado_x0020_da_x0020_aprov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038af-fa93-48b4-9fb9-ad6c98b33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95330ec-7446-4a7a-a1e9-323318d49f94}" ma:internalName="TaxCatchAll" ma:showField="CatchAllData" ma:web="59a038af-fa93-48b4-9fb9-ad6c98b33d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6d99f-8826-4278-ba80-c11d7b4af82d">
      <Terms xmlns="http://schemas.microsoft.com/office/infopath/2007/PartnerControls"/>
    </lcf76f155ced4ddcb4097134ff3c332f>
    <TaxCatchAll xmlns="59a038af-fa93-48b4-9fb9-ad6c98b33d11" xsi:nil="true"/>
    <_Flow_SignoffStatus xmlns="e916d99f-8826-4278-ba80-c11d7b4af82d" xsi:nil="true"/>
  </documentManagement>
</p:properties>
</file>

<file path=customXml/itemProps1.xml><?xml version="1.0" encoding="utf-8"?>
<ds:datastoreItem xmlns:ds="http://schemas.openxmlformats.org/officeDocument/2006/customXml" ds:itemID="{43860772-EE45-4003-B427-27B77D5741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6F645F-C1FB-401A-ABFD-EE6E3A11C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16d99f-8826-4278-ba80-c11d7b4af82d"/>
    <ds:schemaRef ds:uri="59a038af-fa93-48b4-9fb9-ad6c98b33d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4722AE-5C82-4FE6-AA85-D7F9CDCEAE21}">
  <ds:schemaRefs>
    <ds:schemaRef ds:uri="http://schemas.microsoft.com/office/2006/metadata/properties"/>
    <ds:schemaRef ds:uri="http://schemas.microsoft.com/office/infopath/2007/PartnerControls"/>
    <ds:schemaRef ds:uri="e916d99f-8826-4278-ba80-c11d7b4af82d"/>
    <ds:schemaRef ds:uri="59a038af-fa93-48b4-9fb9-ad6c98b33d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Auxiliar de Limpeza</vt:lpstr>
      <vt:lpstr>UNIFORME</vt:lpstr>
      <vt:lpstr>MATERIAIS e EQUIP.</vt:lpstr>
      <vt:lpstr>'MATERIAIS e EQUIP.'!Area_de_impressao</vt:lpstr>
      <vt:lpstr>UNIFORME!Area_de_impressao</vt:lpstr>
    </vt:vector>
  </TitlesOfParts>
  <Company>UFSC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Lorenzo Dovera</cp:lastModifiedBy>
  <cp:revision>0</cp:revision>
  <cp:lastPrinted>2026-07-02T13:13:52Z</cp:lastPrinted>
  <dcterms:created xsi:type="dcterms:W3CDTF">2016-06-22T19:00:36Z</dcterms:created>
  <dcterms:modified xsi:type="dcterms:W3CDTF">2026-07-02T13:26:33Z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0x010100F1E740D0B57F9E4AA5712F382D12DAE6</vt:lpwstr>
  </property>
  <property fmtid="{D5CDD505-2E9C-101B-9397-08002B2CF9AE}" pid="10" name="MediaServiceImageTags">
    <vt:lpwstr/>
  </property>
</Properties>
</file>